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7D355D48-526A-407E-9076-41E9787ADC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F6" i="2"/>
  <c r="E3" i="2"/>
  <c r="E4" i="2"/>
  <c r="E5" i="2"/>
  <c r="E6" i="2"/>
  <c r="E2" i="2"/>
  <c r="D3" i="2"/>
  <c r="D4" i="2"/>
  <c r="D5" i="2"/>
  <c r="D6" i="2"/>
  <c r="D2" i="2"/>
  <c r="B6" i="2"/>
  <c r="H6" i="2"/>
  <c r="A6" i="2"/>
  <c r="G6" i="2"/>
  <c r="H5" i="2"/>
  <c r="G5" i="2"/>
  <c r="F5" i="2"/>
  <c r="B5" i="2"/>
  <c r="A5" i="2"/>
  <c r="H4" i="2"/>
  <c r="G4" i="2"/>
  <c r="F4" i="2"/>
  <c r="B4" i="2"/>
  <c r="A4" i="2"/>
  <c r="H3" i="2"/>
  <c r="G3" i="2"/>
  <c r="F3" i="2"/>
  <c r="B3" i="2"/>
  <c r="A3" i="2"/>
  <c r="H2" i="2"/>
  <c r="G2" i="2"/>
  <c r="F2" i="2"/>
  <c r="B2" i="2"/>
  <c r="A2" i="2"/>
</calcChain>
</file>

<file path=xl/sharedStrings.xml><?xml version="1.0" encoding="utf-8"?>
<sst xmlns="http://schemas.openxmlformats.org/spreadsheetml/2006/main" count="571" uniqueCount="240">
  <si>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</si>
  <si>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</si>
  <si>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</si>
  <si>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</si>
  <si>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</si>
  <si>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</si>
  <si>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</si>
  <si>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</si>
  <si>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</si>
  <si>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</si>
  <si>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</si>
  <si>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</si>
  <si>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</si>
  <si>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</si>
  <si>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</si>
  <si>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</si>
  <si>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</si>
  <si>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</si>
  <si>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</si>
  <si>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</si>
  <si>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</si>
  <si>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</si>
  <si>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</si>
  <si>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</si>
  <si>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</si>
  <si>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</si>
  <si>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</si>
  <si>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</si>
  <si>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</si>
  <si>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</si>
  <si>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</si>
  <si>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</si>
  <si>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</si>
  <si>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Agent ID</t>
  </si>
  <si>
    <t>Bo.Date</t>
  </si>
  <si>
    <t>PNR</t>
  </si>
  <si>
    <t>Dep Date</t>
  </si>
  <si>
    <t>Dep City</t>
  </si>
  <si>
    <t>Arr City</t>
  </si>
  <si>
    <t>No of P.</t>
  </si>
  <si>
    <t>Passenger</t>
  </si>
  <si>
    <t>Type</t>
  </si>
  <si>
    <t>Fare</t>
  </si>
  <si>
    <t>Tax &amp; OT</t>
  </si>
  <si>
    <t/>
  </si>
  <si>
    <t>XY</t>
  </si>
  <si>
    <t>Economy</t>
  </si>
  <si>
    <t>ZR</t>
  </si>
  <si>
    <t>LKO</t>
  </si>
  <si>
    <t>RUH</t>
  </si>
  <si>
    <t xml:space="preserve">MOBIN/ FAKHRUDDIN MOHAMMAD </t>
  </si>
  <si>
    <t>AG</t>
  </si>
  <si>
    <t>SAR</t>
  </si>
  <si>
    <t>AHB</t>
  </si>
  <si>
    <t xml:space="preserve">SABBIR/ RIYAJUDDIN </t>
  </si>
  <si>
    <t>JED</t>
  </si>
  <si>
    <t xml:space="preserve">ELLEBOUDY/ MOSTAFA MAHMOUD MOHAMED </t>
  </si>
  <si>
    <t>DEL</t>
  </si>
  <si>
    <t xml:space="preserve">ZAMA/ MOHAMMAD </t>
  </si>
  <si>
    <t>SHADAB1</t>
  </si>
  <si>
    <t>ECZ25A</t>
  </si>
  <si>
    <t>Mohmedsaif</t>
  </si>
  <si>
    <t>AEQ6GH</t>
  </si>
  <si>
    <t>m.sami</t>
  </si>
  <si>
    <t>AYHQTG</t>
  </si>
  <si>
    <t>CBC2GD</t>
  </si>
  <si>
    <t>LGKS9R</t>
  </si>
  <si>
    <t>KRT</t>
  </si>
  <si>
    <t xml:space="preserve">ALI/ AHMED MOHAMMED </t>
  </si>
  <si>
    <t>WBPUKG</t>
  </si>
  <si>
    <t>CAI</t>
  </si>
  <si>
    <t xml:space="preserve">ALKATHIRI/ ABDULAZIZ IBRAHIM </t>
  </si>
  <si>
    <t>f.abbasi</t>
  </si>
  <si>
    <t>NDCFNA</t>
  </si>
  <si>
    <t xml:space="preserve">sayel m/ alotiby faisal </t>
  </si>
  <si>
    <t>X38BGR</t>
  </si>
  <si>
    <t xml:space="preserve">ALI/ SHAHID </t>
  </si>
  <si>
    <t>XYEBJZ</t>
  </si>
  <si>
    <t xml:space="preserve">HAIDER/ WASHI </t>
  </si>
  <si>
    <t>A9KB2G</t>
  </si>
  <si>
    <t xml:space="preserve">KHAN/ SAMARUD DEEN </t>
  </si>
  <si>
    <t>JBWC5Q</t>
  </si>
  <si>
    <t xml:space="preserve">ARVIND/ KUMAR </t>
  </si>
  <si>
    <t>DE16JK</t>
  </si>
  <si>
    <t xml:space="preserve">AFZAL/ MOHAMMAD </t>
  </si>
  <si>
    <t>F9HQYZ</t>
  </si>
  <si>
    <t>LHE</t>
  </si>
  <si>
    <t xml:space="preserve">iqbal/ muhammad jawaid </t>
  </si>
  <si>
    <t>E39T4L</t>
  </si>
  <si>
    <t>TUU</t>
  </si>
  <si>
    <t xml:space="preserve">ABDUL HAI/ ALI AZAD </t>
  </si>
  <si>
    <t>SA-Global2050</t>
  </si>
  <si>
    <t>FYTNRG</t>
  </si>
  <si>
    <t>TIA</t>
  </si>
  <si>
    <t xml:space="preserve">alharbi/ munirah </t>
  </si>
  <si>
    <t>QFYNWK</t>
  </si>
  <si>
    <t xml:space="preserve">ALAM/ SARVAR </t>
  </si>
  <si>
    <t>QETVKK</t>
  </si>
  <si>
    <t xml:space="preserve">ALAM/ VASEEM </t>
  </si>
  <si>
    <t>t.khan</t>
  </si>
  <si>
    <t>ACDJMA</t>
  </si>
  <si>
    <t xml:space="preserve">AHMAD/ JAMIL </t>
  </si>
  <si>
    <t>GDI5VN</t>
  </si>
  <si>
    <t xml:space="preserve">ahmad/ ahsan </t>
  </si>
  <si>
    <t>Q6BZXI</t>
  </si>
  <si>
    <t xml:space="preserve">AHMAD/ GULZAR </t>
  </si>
  <si>
    <t>C47ITL</t>
  </si>
  <si>
    <t xml:space="preserve">alharthi/ sami </t>
  </si>
  <si>
    <t>NC7CHD</t>
  </si>
  <si>
    <t>HYD</t>
  </si>
  <si>
    <t xml:space="preserve">SHABBEER/ KHADHAR </t>
  </si>
  <si>
    <t>PYPY7G</t>
  </si>
  <si>
    <t xml:space="preserve">AHMED/ ZAHER MAWIA </t>
  </si>
  <si>
    <t>YBDJYJ</t>
  </si>
  <si>
    <t>ISB</t>
  </si>
  <si>
    <t xml:space="preserve">SHER/ ALI </t>
  </si>
  <si>
    <t>D91U7J</t>
  </si>
  <si>
    <t>ELQ</t>
  </si>
  <si>
    <t>DMM</t>
  </si>
  <si>
    <t xml:space="preserve">ALBUSAILY/ DORAR </t>
  </si>
  <si>
    <t>EYHY9T</t>
  </si>
  <si>
    <t xml:space="preserve">HUSAIN/ MUNNUWAR </t>
  </si>
  <si>
    <t>R57TTL</t>
  </si>
  <si>
    <t xml:space="preserve">ALMAHMOOD/ NOHA SALEH MOHAMMAD </t>
  </si>
  <si>
    <t>YFC74X</t>
  </si>
  <si>
    <t xml:space="preserve">AHMAD/ SHAKEEL </t>
  </si>
  <si>
    <t>B5DDNV</t>
  </si>
  <si>
    <t xml:space="preserve">ELAMIN ELSHIKH/ AMMAR AHMED </t>
  </si>
  <si>
    <t>F5ETWI</t>
  </si>
  <si>
    <t xml:space="preserve">ISLAM/ MOJAHIDUL </t>
  </si>
  <si>
    <t>VDP2JA</t>
  </si>
  <si>
    <t>DXB</t>
  </si>
  <si>
    <t xml:space="preserve">ALHANAYA/ MESHARI MOHAMMED A </t>
  </si>
  <si>
    <t>YGBQUX</t>
  </si>
  <si>
    <t xml:space="preserve">SUHAIL/ MOHD </t>
  </si>
  <si>
    <t>F8KN8Z</t>
  </si>
  <si>
    <t>TBS</t>
  </si>
  <si>
    <t xml:space="preserve">QUMAYRI/ NASSER YAHYA </t>
  </si>
  <si>
    <t>I4WPJY</t>
  </si>
  <si>
    <t xml:space="preserve">AHMAD/ SAHRAN </t>
  </si>
  <si>
    <t>L38GPB</t>
  </si>
  <si>
    <t xml:space="preserve">ALAM/ JAVED </t>
  </si>
  <si>
    <t>DHZZGB</t>
  </si>
  <si>
    <t xml:space="preserve">ABDALHAFIEZ MOHAMMED/ HIBA ABDALWAHID </t>
  </si>
  <si>
    <t>K8SPHM</t>
  </si>
  <si>
    <t xml:space="preserve">ALI/ NAWAB </t>
  </si>
  <si>
    <t>NYG1PJ</t>
  </si>
  <si>
    <t xml:space="preserve">KALAM/ ABDUL </t>
  </si>
  <si>
    <t>O4W5FL</t>
  </si>
  <si>
    <t xml:space="preserve">KUMAR/ DINESH </t>
  </si>
  <si>
    <t>SBFGYW</t>
  </si>
  <si>
    <t xml:space="preserve">SABIR/ MHAMMAD </t>
  </si>
  <si>
    <t>GY13QJ</t>
  </si>
  <si>
    <t xml:space="preserve">SHOEB/ MOHAMMAD </t>
  </si>
  <si>
    <t>HGB9KE</t>
  </si>
  <si>
    <t xml:space="preserve">ALFURAYHI/ MESHAL ABDULLAH M </t>
  </si>
  <si>
    <t>L711JS</t>
  </si>
  <si>
    <t>TZX</t>
  </si>
  <si>
    <t xml:space="preserve">ALKHAMEES/ AREES ABDULLAH M </t>
  </si>
  <si>
    <t>P36TXR</t>
  </si>
  <si>
    <t>HTY</t>
  </si>
  <si>
    <t xml:space="preserve">kus/ bedi </t>
  </si>
  <si>
    <t>X85E3P</t>
  </si>
  <si>
    <t xml:space="preserve">KAMRAN/ MUHAMMAD </t>
  </si>
  <si>
    <t>N8CZNP</t>
  </si>
  <si>
    <t xml:space="preserve">ALI/ AKHTAR </t>
  </si>
  <si>
    <t>YDRWGA</t>
  </si>
  <si>
    <t xml:space="preserve">ALI/ ERFAN </t>
  </si>
  <si>
    <t>ZEPBRN</t>
  </si>
  <si>
    <t xml:space="preserve">ELSHAZLY/ AHMED IBRAHIM </t>
  </si>
  <si>
    <t>I84ERP</t>
  </si>
  <si>
    <t xml:space="preserve">ALI/ SAKIR </t>
  </si>
  <si>
    <t>KBUFGD</t>
  </si>
  <si>
    <t xml:space="preserve">MOKEEM/ MOHAMMAD </t>
  </si>
  <si>
    <t>SBHD8T</t>
  </si>
  <si>
    <t xml:space="preserve">ABDALLA/ ALI </t>
  </si>
  <si>
    <t>UY3Z6J</t>
  </si>
  <si>
    <t>P6WR8S</t>
  </si>
  <si>
    <t xml:space="preserve">AHMED/ MOHAMMED ZAYAN </t>
  </si>
  <si>
    <t>TC54XG</t>
  </si>
  <si>
    <t xml:space="preserve">JABREEL/ SHAREEF </t>
  </si>
  <si>
    <t>VCPS9Q</t>
  </si>
  <si>
    <t xml:space="preserve">ALBERIK/ FAHAD NAFL </t>
  </si>
  <si>
    <t>O8PE9M</t>
  </si>
  <si>
    <t xml:space="preserve">IMAM ALI/ ANSAR </t>
  </si>
  <si>
    <t>U9VS2J</t>
  </si>
  <si>
    <t xml:space="preserve">khan/ munna </t>
  </si>
  <si>
    <t>UG1T3U</t>
  </si>
  <si>
    <t xml:space="preserve">elfaki/ abdelmajed dafalla musa </t>
  </si>
  <si>
    <t>V8IIHP</t>
  </si>
  <si>
    <t xml:space="preserve">ALI/ MUBARAK </t>
  </si>
  <si>
    <t>Z6WWTI</t>
  </si>
  <si>
    <t xml:space="preserve">MONIS/ MOHD </t>
  </si>
  <si>
    <t>ZGCL5U</t>
  </si>
  <si>
    <t xml:space="preserve">MOSIM/ MOHAMMAD </t>
  </si>
  <si>
    <t>L8C32M</t>
  </si>
  <si>
    <t xml:space="preserve">FIROZ AHMAD KHAN/ SHABANA </t>
  </si>
  <si>
    <t>BGZV8R</t>
  </si>
  <si>
    <t xml:space="preserve">ullah/ saif </t>
  </si>
  <si>
    <t>GC47VD</t>
  </si>
  <si>
    <t>EAM</t>
  </si>
  <si>
    <t xml:space="preserve">ALHARTHI/ SULTAN ALI M </t>
  </si>
  <si>
    <t>VFUTNX</t>
  </si>
  <si>
    <t xml:space="preserve">FATIMA/ MARIYAM </t>
  </si>
  <si>
    <t>A6H8RS</t>
  </si>
  <si>
    <t xml:space="preserve">JAMALUDDIN/ SIRAJUDDIN </t>
  </si>
  <si>
    <t>OG9T6E</t>
  </si>
  <si>
    <t xml:space="preserve">MUSTAFA/ GHULAM </t>
  </si>
  <si>
    <t>SBLENG</t>
  </si>
  <si>
    <t>WEN6SN</t>
  </si>
  <si>
    <t xml:space="preserve">RACHO/ VICTOR </t>
  </si>
  <si>
    <t>BELFQX</t>
  </si>
  <si>
    <t xml:space="preserve">Al Aryani/ Talal Mohamed Sulaiman </t>
  </si>
  <si>
    <t>WEBWXA</t>
  </si>
  <si>
    <t xml:space="preserve">ALMOHAITEB/ MUHAND KHALED A </t>
  </si>
  <si>
    <t>BC9R4N</t>
  </si>
  <si>
    <t>EEFT3H</t>
  </si>
  <si>
    <t xml:space="preserve">SALIM/ AKBAR </t>
  </si>
  <si>
    <t>H5P39F</t>
  </si>
  <si>
    <t xml:space="preserve">ALI/ SHAHDAB </t>
  </si>
  <si>
    <t>HCPCFA</t>
  </si>
  <si>
    <t xml:space="preserve">ALJASSER/ JASSER SALEH M </t>
  </si>
  <si>
    <t>RY6UPZ</t>
  </si>
  <si>
    <t xml:space="preserve">ALHARBI/ BADRIAH OBAID B </t>
  </si>
  <si>
    <t>Stax_Incentive3</t>
  </si>
  <si>
    <t>Stax_Incentive2</t>
  </si>
  <si>
    <t>StaxFinalCost</t>
  </si>
  <si>
    <t>STAX_Discount</t>
  </si>
  <si>
    <t>DBGHJT</t>
  </si>
  <si>
    <t>HRTYYEE</t>
  </si>
  <si>
    <t>WRRWW</t>
  </si>
  <si>
    <t>YUTUU5</t>
  </si>
  <si>
    <t>TEHHHR</t>
  </si>
  <si>
    <t>SUPPLIER GL</t>
  </si>
  <si>
    <t>CUSTOMER GL</t>
  </si>
  <si>
    <t>RUTVI</t>
  </si>
  <si>
    <t>SARVESH</t>
  </si>
  <si>
    <t>MAYANK</t>
  </si>
  <si>
    <t>DEVANSHI</t>
  </si>
  <si>
    <t>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</si>
</sst>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[$-10409]m/d/yyyy"/>
    <numFmt numFmtId="166" formatCode="0;[Red]0"/>
    <numFmt numFmtId="167" formatCode="0.000"/>
    <numFmt numFmtId="168" formatCode="m/d;@"/>
  </numFmts>
  <fonts count="14">
    <font>
      <sz val="10"/>
      <name val="Arial"/>
      <charset val="134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3D405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9" fillId="5" borderId="2" applyNumberFormat="0" applyAlignment="0" applyProtection="0"/>
  </cellStyleXfs>
  <cellXfs count="30">
    <xf numFmtId="0" fontId="0" fillId="0" borderId="0" xfId="0"/>
    <xf numFmtId="0" fontId="1" fillId="2" borderId="0" xfId="0" applyNumberFormat="1" applyFont="1" applyFill="1" applyBorder="1" applyAlignment="1">
      <alignment horizontal="left" vertical="top" readingOrder="1"/>
    </xf>
    <xf numFmtId="0" fontId="2" fillId="0" borderId="0" xfId="0" applyNumberFormat="1" applyFont="1" applyFill="1" applyBorder="1" applyAlignment="1">
      <alignment horizontal="left" vertical="top" readingOrder="1"/>
    </xf>
    <xf numFmtId="165" fontId="2" fillId="0" borderId="0" xfId="0" applyNumberFormat="1" applyFont="1" applyFill="1" applyBorder="1" applyAlignment="1">
      <alignment horizontal="left" vertical="top" readingOrder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/>
    <xf numFmtId="0" fontId="5" fillId="4" borderId="1" xfId="0" applyFont="1" applyFill="1" applyBorder="1" applyAlignment="1">
      <alignment horizontal="left" wrapText="1"/>
    </xf>
    <xf numFmtId="0" fontId="5" fillId="0" borderId="0" xfId="0" applyFont="1"/>
    <xf numFmtId="165" fontId="0" fillId="0" borderId="0" xfId="0" applyNumberFormat="1" applyAlignment="1">
      <alignment horizontal="left"/>
    </xf>
    <xf numFmtId="0" fontId="6" fillId="2" borderId="0" xfId="0" applyNumberFormat="1" applyFont="1" applyFill="1" applyBorder="1" applyAlignment="1">
      <alignment horizontal="left" vertical="top" readingOrder="1"/>
    </xf>
    <xf numFmtId="0" fontId="7" fillId="0" borderId="0" xfId="0" applyNumberFormat="1" applyFont="1" applyFill="1" applyBorder="1" applyAlignment="1">
      <alignment horizontal="left" vertical="top" readingOrder="1"/>
    </xf>
    <xf numFmtId="0" fontId="6" fillId="2" borderId="0" xfId="0" applyNumberFormat="1" applyFont="1" applyFill="1" applyBorder="1" applyAlignment="1">
      <alignment vertical="top" readingOrder="1"/>
    </xf>
    <xf numFmtId="0" fontId="7" fillId="0" borderId="0" xfId="0" applyNumberFormat="1" applyFont="1" applyFill="1" applyBorder="1" applyAlignment="1">
      <alignment vertical="top" readingOrder="1"/>
    </xf>
    <xf numFmtId="168" fontId="3" fillId="0" borderId="0" xfId="0" applyNumberFormat="1" applyFont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14" fontId="10" fillId="4" borderId="0" xfId="0" applyNumberFormat="1" applyFont="1" applyFill="1" applyAlignment="1">
      <alignment horizontal="left" vertical="center" inden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4" borderId="0" xfId="0" applyFont="1" applyFill="1" applyAlignment="1">
      <alignment horizontal="left" vertical="center" indent="1"/>
    </xf>
    <xf numFmtId="0" fontId="13" fillId="0" borderId="0" xfId="0" applyFont="1" applyAlignment="1">
      <alignment horizontal="left"/>
    </xf>
    <xf numFmtId="1" fontId="12" fillId="0" borderId="0" xfId="0" applyNumberFormat="1" applyFont="1"/>
    <xf numFmtId="1" fontId="0" fillId="3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"/>
  <sheetViews>
    <sheetView tabSelected="1" topLeftCell="AA1" zoomScale="85" zoomScaleNormal="85" workbookViewId="0">
      <selection activeCell="AA5" sqref="AA5"/>
    </sheetView>
  </sheetViews>
  <sheetFormatPr defaultColWidth="10.26953125" defaultRowHeight="12.5"/>
  <cols>
    <col min="1" max="1" width="10.1796875" style="4" customWidth="1"/>
    <col min="2" max="2" width="15.54296875" style="5" customWidth="1"/>
    <col min="3" max="3" width="15.81640625" style="4" customWidth="1"/>
    <col min="4" max="4" width="13.81640625" style="4" customWidth="1"/>
    <col min="5" max="5" width="14" style="4" customWidth="1"/>
    <col min="6" max="6" width="13.7265625" style="6" customWidth="1"/>
    <col min="7" max="7" width="13.54296875" style="4" customWidth="1"/>
    <col min="8" max="8" width="16.7265625" style="4" customWidth="1"/>
    <col min="9" max="11" width="20.7265625" style="4" customWidth="1"/>
    <col min="12" max="12" width="5.81640625" style="4" customWidth="1"/>
    <col min="13" max="13" width="6.81640625" style="4" customWidth="1"/>
    <col min="14" max="14" width="5.81640625" style="4" customWidth="1"/>
    <col min="15" max="15" width="6.7265625" style="4" customWidth="1"/>
    <col min="16" max="16" width="9.453125" style="4" customWidth="1"/>
    <col min="17" max="18" width="16.54296875" style="7" customWidth="1"/>
    <col min="19" max="19" width="16" style="4" customWidth="1"/>
    <col min="20" max="20" width="18.453125" style="4" customWidth="1"/>
    <col min="21" max="21" width="10.7265625" style="4" customWidth="1"/>
    <col min="22" max="23" width="10.26953125" style="4"/>
    <col min="24" max="25" width="18.1796875" style="4" customWidth="1"/>
    <col min="26" max="26" width="28.54296875" style="8" customWidth="1"/>
    <col min="27" max="27" width="23.54296875" style="4" customWidth="1"/>
    <col min="28" max="28" width="10.26953125" style="4"/>
    <col min="29" max="29" width="21.81640625" style="4" customWidth="1"/>
    <col min="30" max="30" width="19" style="4" customWidth="1"/>
    <col min="31" max="32" width="10.26953125" style="4"/>
    <col min="33" max="37" width="15.1796875" style="4" customWidth="1"/>
    <col min="38" max="38" width="24.453125" style="4" customWidth="1"/>
    <col min="39" max="39" width="13.453125" style="4" customWidth="1"/>
    <col min="40" max="49" width="10.26953125" style="4"/>
    <col min="50" max="51" width="13.453125" style="4" bestFit="1" customWidth="1"/>
    <col min="52" max="16384" width="10.26953125" style="4"/>
  </cols>
  <sheetData>
    <row r="1" spans="1:51" ht="29.25" customHeight="1">
      <c r="A1" s="9" t="s">
        <v>0</v>
      </c>
      <c r="B1" s="19" t="s">
        <v>1</v>
      </c>
      <c r="C1" s="9" t="s">
        <v>2</v>
      </c>
      <c r="D1" s="9" t="s">
        <v>3</v>
      </c>
      <c r="E1" s="9" t="s">
        <v>4</v>
      </c>
      <c r="F1" s="6" t="s">
        <v>5</v>
      </c>
      <c r="G1" s="8" t="s">
        <v>6</v>
      </c>
      <c r="H1" s="8" t="s">
        <v>7</v>
      </c>
      <c r="I1" s="8" t="s">
        <v>9</v>
      </c>
      <c r="J1" s="8" t="s">
        <v>10</v>
      </c>
      <c r="K1" s="20" t="s">
        <v>226</v>
      </c>
      <c r="L1" s="21" t="s">
        <v>8</v>
      </c>
      <c r="M1" s="21" t="s">
        <v>24</v>
      </c>
      <c r="N1" s="21" t="s">
        <v>25</v>
      </c>
      <c r="O1" s="21" t="s">
        <v>227</v>
      </c>
      <c r="P1" s="21" t="s">
        <v>32</v>
      </c>
      <c r="Q1" s="21" t="s">
        <v>225</v>
      </c>
      <c r="R1" s="21" t="s">
        <v>224</v>
      </c>
      <c r="S1" s="7" t="s">
        <v>11</v>
      </c>
      <c r="T1" s="7" t="s">
        <v>12</v>
      </c>
      <c r="U1" s="7" t="s">
        <v>13</v>
      </c>
      <c r="V1" s="7" t="s">
        <v>14</v>
      </c>
      <c r="W1" s="7" t="s">
        <v>15</v>
      </c>
      <c r="X1" s="7" t="s">
        <v>16</v>
      </c>
      <c r="Y1" s="7" t="s">
        <v>17</v>
      </c>
      <c r="Z1" s="11" t="s">
        <v>18</v>
      </c>
      <c r="AA1" s="4" t="s">
        <v>19</v>
      </c>
      <c r="AB1" s="4" t="s">
        <v>20</v>
      </c>
      <c r="AC1" s="4" t="s">
        <v>21</v>
      </c>
      <c r="AD1" s="4" t="s">
        <v>22</v>
      </c>
      <c r="AE1" s="4" t="s">
        <v>23</v>
      </c>
      <c r="AF1" s="4" t="s">
        <v>26</v>
      </c>
      <c r="AG1" s="4" t="s">
        <v>27</v>
      </c>
      <c r="AH1" s="4" t="s">
        <v>28</v>
      </c>
      <c r="AI1" s="4" t="s">
        <v>29</v>
      </c>
      <c r="AJ1" s="4" t="s">
        <v>30</v>
      </c>
      <c r="AK1" s="4" t="s">
        <v>31</v>
      </c>
      <c r="AL1" s="15" t="s">
        <v>33</v>
      </c>
      <c r="AM1" s="15" t="s">
        <v>34</v>
      </c>
      <c r="AN1" s="15" t="s">
        <v>35</v>
      </c>
      <c r="AO1" s="15" t="s">
        <v>36</v>
      </c>
      <c r="AP1" s="15" t="s">
        <v>37</v>
      </c>
      <c r="AQ1" s="15" t="s">
        <v>38</v>
      </c>
      <c r="AR1" s="15" t="s">
        <v>39</v>
      </c>
      <c r="AS1" s="15" t="s">
        <v>40</v>
      </c>
      <c r="AT1" s="15" t="s">
        <v>41</v>
      </c>
      <c r="AU1" s="15" t="s">
        <v>42</v>
      </c>
      <c r="AV1" s="15" t="s">
        <v>43</v>
      </c>
      <c r="AW1" s="17" t="s">
        <v>44</v>
      </c>
      <c r="AX1" s="24" t="s">
        <v>233</v>
      </c>
      <c r="AY1" s="24" t="s">
        <v>234</v>
      </c>
    </row>
    <row r="2" spans="1:51" ht="14.15" customHeight="1">
      <c r="A2" s="4" t="str">
        <f>IF(AU2&gt;=0,"SALE","REFUND")</f>
        <v>SALE</v>
      </c>
      <c r="B2" s="5" t="str">
        <f>TEXT(AM2,"DD/MM/YYYY")</f>
        <v>01/09/2023</v>
      </c>
      <c r="C2" s="10" t="s">
        <v>45</v>
      </c>
      <c r="D2" s="4" t="str">
        <f>AN2</f>
        <v>DBGHJT</v>
      </c>
      <c r="E2" s="4" t="str">
        <f>AN2</f>
        <v>DBGHJT</v>
      </c>
      <c r="F2" s="6" t="str">
        <f>AS2</f>
        <v>RUTVI</v>
      </c>
      <c r="G2" s="4">
        <f t="shared" ref="G2:H6" si="0">AU2</f>
        <v>579</v>
      </c>
      <c r="H2" s="4">
        <f t="shared" si="0"/>
        <v>447</v>
      </c>
      <c r="M2" s="23" t="s">
        <v>47</v>
      </c>
      <c r="Q2" s="12"/>
      <c r="R2" s="13"/>
      <c r="S2" s="5"/>
      <c r="T2" s="13"/>
      <c r="X2" s="4">
        <f>AL2</f>
        <v>1015</v>
      </c>
      <c r="Y2" s="28">
        <f>AX2</f>
        <v>211100021</v>
      </c>
      <c r="Z2" s="4"/>
      <c r="AA2" s="29">
        <f>AY2</f>
        <v>103100097</v>
      </c>
      <c r="AC2" s="14"/>
      <c r="AD2" s="4" t="s">
        <v>46</v>
      </c>
      <c r="AL2" s="4">
        <v>1015</v>
      </c>
      <c r="AM2" s="22">
        <v>45170</v>
      </c>
      <c r="AN2" s="16" t="s">
        <v>228</v>
      </c>
      <c r="AO2" s="22">
        <v>45170</v>
      </c>
      <c r="AP2" s="16" t="s">
        <v>48</v>
      </c>
      <c r="AQ2" s="16" t="s">
        <v>49</v>
      </c>
      <c r="AR2" s="16">
        <v>1</v>
      </c>
      <c r="AS2" s="25" t="s">
        <v>235</v>
      </c>
      <c r="AT2" s="16" t="s">
        <v>51</v>
      </c>
      <c r="AU2" s="16">
        <v>579</v>
      </c>
      <c r="AV2" s="16">
        <v>447</v>
      </c>
      <c r="AW2" s="18" t="s">
        <v>52</v>
      </c>
      <c r="AX2" s="27">
        <v>211100021</v>
      </c>
      <c r="AY2" s="27">
        <v>103100097</v>
      </c>
    </row>
    <row r="3" spans="1:51" ht="14.15" customHeight="1">
      <c r="A3" s="4" t="str">
        <f>IF(AU3&gt;=0,"SALE","REFUND")</f>
        <v>SALE</v>
      </c>
      <c r="B3" s="5" t="str">
        <f>TEXT(AM3,"DD/MM/YYYY")</f>
        <v>02/09/2023</v>
      </c>
      <c r="C3" s="10" t="s">
        <v>45</v>
      </c>
      <c r="D3" s="4" t="str">
        <f t="shared" ref="D3:D6" si="1">AN3</f>
        <v>HRTYYEE</v>
      </c>
      <c r="E3" s="4" t="str">
        <f t="shared" ref="E3:E6" si="2">AN3</f>
        <v>HRTYYEE</v>
      </c>
      <c r="F3" s="6" t="str">
        <f>AS3</f>
        <v>SARVESH</v>
      </c>
      <c r="G3" s="4">
        <f t="shared" si="0"/>
        <v>673.98</v>
      </c>
      <c r="H3" s="4">
        <f t="shared" si="0"/>
        <v>425</v>
      </c>
      <c r="M3" s="23" t="s">
        <v>47</v>
      </c>
      <c r="Q3" s="12"/>
      <c r="R3" s="13"/>
      <c r="S3" s="5"/>
      <c r="T3" s="13"/>
      <c r="X3" s="4">
        <f t="shared" ref="X3:X6" si="3">AL3</f>
        <v>1015</v>
      </c>
      <c r="Y3" s="28">
        <f t="shared" ref="Y3:Y6" si="4">AX3</f>
        <v>211100021</v>
      </c>
      <c r="Z3" s="4"/>
      <c r="AA3" s="29">
        <f t="shared" ref="AA3:AA6" si="5">AY3</f>
        <v>103100097</v>
      </c>
      <c r="AC3" s="14"/>
      <c r="AD3" s="4" t="s">
        <v>46</v>
      </c>
      <c r="AL3" s="4">
        <v>1015</v>
      </c>
      <c r="AM3" s="22">
        <v>45171</v>
      </c>
      <c r="AN3" s="16" t="s">
        <v>229</v>
      </c>
      <c r="AO3" s="22">
        <v>45171</v>
      </c>
      <c r="AP3" s="16" t="s">
        <v>53</v>
      </c>
      <c r="AQ3" s="16" t="s">
        <v>48</v>
      </c>
      <c r="AR3" s="16">
        <v>2</v>
      </c>
      <c r="AS3" s="25" t="s">
        <v>236</v>
      </c>
      <c r="AT3" s="16" t="s">
        <v>51</v>
      </c>
      <c r="AU3" s="16">
        <v>673.98</v>
      </c>
      <c r="AV3" s="16">
        <v>425</v>
      </c>
      <c r="AW3" s="18" t="s">
        <v>52</v>
      </c>
      <c r="AX3" s="27">
        <v>211100021</v>
      </c>
      <c r="AY3" s="27">
        <v>103100097</v>
      </c>
    </row>
    <row r="4" spans="1:51" ht="15.5">
      <c r="A4" s="4" t="str">
        <f>IF(AU4&gt;=0,"SALE","REFUND")</f>
        <v>SALE</v>
      </c>
      <c r="B4" s="5" t="str">
        <f>TEXT(AM4,"DD/MM/YYYY")</f>
        <v>03/09/2023</v>
      </c>
      <c r="C4" s="10" t="s">
        <v>45</v>
      </c>
      <c r="D4" s="4" t="str">
        <f t="shared" si="1"/>
        <v>WRRWW</v>
      </c>
      <c r="E4" s="4" t="str">
        <f t="shared" si="2"/>
        <v>WRRWW</v>
      </c>
      <c r="F4" s="6" t="str">
        <f>AS4</f>
        <v>MAYANK</v>
      </c>
      <c r="G4" s="4">
        <f t="shared" si="0"/>
        <v>546.09</v>
      </c>
      <c r="H4" s="4">
        <f t="shared" si="0"/>
        <v>173</v>
      </c>
      <c r="M4" s="23" t="s">
        <v>47</v>
      </c>
      <c r="Q4" s="12"/>
      <c r="R4" s="13"/>
      <c r="S4" s="5"/>
      <c r="T4" s="13"/>
      <c r="X4" s="4">
        <f t="shared" si="3"/>
        <v>1015</v>
      </c>
      <c r="Y4" s="28">
        <f t="shared" si="4"/>
        <v>211100021</v>
      </c>
      <c r="Z4" s="4"/>
      <c r="AA4" s="29">
        <f t="shared" si="5"/>
        <v>103100097</v>
      </c>
      <c r="AC4" s="14"/>
      <c r="AD4" s="4" t="s">
        <v>46</v>
      </c>
      <c r="AL4" s="4">
        <v>1015</v>
      </c>
      <c r="AM4" s="22">
        <v>45172</v>
      </c>
      <c r="AN4" s="16" t="s">
        <v>230</v>
      </c>
      <c r="AO4" s="22">
        <v>45172</v>
      </c>
      <c r="AP4" s="16" t="s">
        <v>49</v>
      </c>
      <c r="AQ4" s="16" t="s">
        <v>55</v>
      </c>
      <c r="AR4" s="16">
        <v>1</v>
      </c>
      <c r="AS4" s="25" t="s">
        <v>237</v>
      </c>
      <c r="AT4" s="16" t="s">
        <v>51</v>
      </c>
      <c r="AU4" s="16">
        <v>546.09</v>
      </c>
      <c r="AV4" s="16">
        <v>173</v>
      </c>
      <c r="AW4" s="18" t="s">
        <v>52</v>
      </c>
      <c r="AX4" s="27">
        <v>211100021</v>
      </c>
      <c r="AY4" s="27">
        <v>103100097</v>
      </c>
    </row>
    <row r="5" spans="1:51" ht="15.5">
      <c r="A5" s="4" t="str">
        <f>IF(AU5&gt;=0,"SALE","REFUND")</f>
        <v>SALE</v>
      </c>
      <c r="B5" s="5" t="str">
        <f>TEXT(AM5,"DD/MM/YYYY")</f>
        <v>04/09/2023</v>
      </c>
      <c r="C5" s="10" t="s">
        <v>45</v>
      </c>
      <c r="D5" s="4" t="str">
        <f t="shared" si="1"/>
        <v>YUTUU5</v>
      </c>
      <c r="E5" s="4" t="str">
        <f t="shared" si="2"/>
        <v>YUTUU5</v>
      </c>
      <c r="F5" s="6" t="str">
        <f>AS5</f>
        <v>DEVANSHI</v>
      </c>
      <c r="G5" s="4">
        <f t="shared" si="0"/>
        <v>369.99</v>
      </c>
      <c r="H5" s="4">
        <f t="shared" si="0"/>
        <v>424</v>
      </c>
      <c r="M5" s="23" t="s">
        <v>47</v>
      </c>
      <c r="Q5" s="12"/>
      <c r="R5" s="13"/>
      <c r="S5" s="5"/>
      <c r="T5" s="13"/>
      <c r="X5" s="4">
        <f t="shared" si="3"/>
        <v>1015</v>
      </c>
      <c r="Y5" s="28">
        <f t="shared" si="4"/>
        <v>211100021</v>
      </c>
      <c r="Z5" s="4"/>
      <c r="AA5" s="29">
        <f t="shared" si="5"/>
        <v>103100097</v>
      </c>
      <c r="AC5" s="14"/>
      <c r="AD5" s="4" t="s">
        <v>46</v>
      </c>
      <c r="AL5" s="4">
        <v>1015</v>
      </c>
      <c r="AM5" s="22">
        <v>45173</v>
      </c>
      <c r="AN5" s="16" t="s">
        <v>231</v>
      </c>
      <c r="AO5" s="22">
        <v>45173</v>
      </c>
      <c r="AP5" s="16" t="s">
        <v>49</v>
      </c>
      <c r="AQ5" s="16" t="s">
        <v>57</v>
      </c>
      <c r="AR5" s="16">
        <v>1</v>
      </c>
      <c r="AS5" s="25" t="s">
        <v>238</v>
      </c>
      <c r="AT5" s="16" t="s">
        <v>51</v>
      </c>
      <c r="AU5" s="16">
        <v>369.99</v>
      </c>
      <c r="AV5" s="16">
        <v>424</v>
      </c>
      <c r="AW5" s="18" t="s">
        <v>52</v>
      </c>
      <c r="AX5" s="27">
        <v>211100021</v>
      </c>
      <c r="AY5" s="27">
        <v>103100097</v>
      </c>
    </row>
    <row r="6" spans="1:51" ht="15.5">
      <c r="A6" s="4" t="str">
        <f>IF(AU6&gt;=0,"SALE","REFUND")</f>
        <v>SALE</v>
      </c>
      <c r="B6" s="5" t="str">
        <f>TEXT(AM6,"DD/MM/YYYY")</f>
        <v>05/09/2023</v>
      </c>
      <c r="C6" s="10" t="s">
        <v>45</v>
      </c>
      <c r="D6" s="4" t="str">
        <f t="shared" si="1"/>
        <v>TEHHHR</v>
      </c>
      <c r="E6" s="4" t="str">
        <f t="shared" si="2"/>
        <v>TEHHHR</v>
      </c>
      <c r="F6" s="6" t="str">
        <f>AS6</f>
        <v>RANI</v>
      </c>
      <c r="G6" s="4">
        <f t="shared" si="0"/>
        <v>855</v>
      </c>
      <c r="H6" s="4">
        <f t="shared" si="0"/>
        <v>55</v>
      </c>
      <c r="M6" s="23" t="s">
        <v>47</v>
      </c>
      <c r="X6" s="4">
        <f t="shared" si="3"/>
        <v>1015</v>
      </c>
      <c r="Y6" s="28">
        <f t="shared" si="4"/>
        <v>211100021</v>
      </c>
      <c r="AA6" s="29">
        <f t="shared" si="5"/>
        <v>103100097</v>
      </c>
      <c r="AD6" s="4" t="s">
        <v>46</v>
      </c>
      <c r="AL6" s="4">
        <v>1015</v>
      </c>
      <c r="AM6" s="22">
        <v>45174</v>
      </c>
      <c r="AN6" s="23" t="s">
        <v>232</v>
      </c>
      <c r="AO6" s="22">
        <v>45174</v>
      </c>
      <c r="AS6" s="25" t="s">
        <v>239</v>
      </c>
      <c r="AU6" s="4">
        <v>855</v>
      </c>
      <c r="AV6" s="4">
        <v>55</v>
      </c>
      <c r="AX6" s="27">
        <v>211100021</v>
      </c>
      <c r="AY6" s="27">
        <v>103100097</v>
      </c>
    </row>
    <row r="7" spans="1:51" ht="13">
      <c r="AS7" s="26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workbookViewId="0">
      <selection sqref="A1:K79"/>
    </sheetView>
  </sheetViews>
  <sheetFormatPr defaultColWidth="9.1796875" defaultRowHeight="12.5"/>
  <sheetData>
    <row r="1" spans="1:11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" t="s">
        <v>43</v>
      </c>
    </row>
    <row r="2" spans="1:11">
      <c r="A2" s="2" t="s">
        <v>59</v>
      </c>
      <c r="B2" s="3">
        <v>44743</v>
      </c>
      <c r="C2" s="2" t="s">
        <v>60</v>
      </c>
      <c r="D2" s="3">
        <v>44775</v>
      </c>
      <c r="E2" s="2" t="s">
        <v>48</v>
      </c>
      <c r="F2" s="2" t="s">
        <v>49</v>
      </c>
      <c r="G2" s="2">
        <v>1</v>
      </c>
      <c r="H2" s="2" t="s">
        <v>50</v>
      </c>
      <c r="I2" s="2" t="s">
        <v>51</v>
      </c>
      <c r="J2" s="2">
        <v>579</v>
      </c>
      <c r="K2" s="2">
        <v>447</v>
      </c>
    </row>
    <row r="3" spans="1:11">
      <c r="A3" s="2" t="s">
        <v>61</v>
      </c>
      <c r="B3" s="3">
        <v>44745</v>
      </c>
      <c r="C3" s="2" t="s">
        <v>62</v>
      </c>
      <c r="D3" s="3">
        <v>44755</v>
      </c>
      <c r="E3" s="2" t="s">
        <v>53</v>
      </c>
      <c r="F3" s="2" t="s">
        <v>48</v>
      </c>
      <c r="G3" s="2">
        <v>2</v>
      </c>
      <c r="H3" s="2" t="s">
        <v>54</v>
      </c>
      <c r="I3" s="2" t="s">
        <v>51</v>
      </c>
      <c r="J3" s="2">
        <v>673.98</v>
      </c>
      <c r="K3" s="2">
        <v>425</v>
      </c>
    </row>
    <row r="4" spans="1:11">
      <c r="A4" s="2" t="s">
        <v>63</v>
      </c>
      <c r="B4" s="3">
        <v>44745</v>
      </c>
      <c r="C4" s="2" t="s">
        <v>64</v>
      </c>
      <c r="D4" s="3">
        <v>44746</v>
      </c>
      <c r="E4" s="2" t="s">
        <v>49</v>
      </c>
      <c r="F4" s="2" t="s">
        <v>55</v>
      </c>
      <c r="G4" s="2">
        <v>1</v>
      </c>
      <c r="H4" s="2" t="s">
        <v>56</v>
      </c>
      <c r="I4" s="2" t="s">
        <v>51</v>
      </c>
      <c r="J4" s="2">
        <v>546.09</v>
      </c>
      <c r="K4" s="2">
        <v>173</v>
      </c>
    </row>
    <row r="5" spans="1:11">
      <c r="A5" s="2" t="s">
        <v>59</v>
      </c>
      <c r="B5" s="3">
        <v>44745</v>
      </c>
      <c r="C5" s="2" t="s">
        <v>65</v>
      </c>
      <c r="D5" s="3">
        <v>44758</v>
      </c>
      <c r="E5" s="2" t="s">
        <v>49</v>
      </c>
      <c r="F5" s="2" t="s">
        <v>57</v>
      </c>
      <c r="G5" s="2">
        <v>1</v>
      </c>
      <c r="H5" s="2" t="s">
        <v>58</v>
      </c>
      <c r="I5" s="2" t="s">
        <v>51</v>
      </c>
      <c r="J5" s="2">
        <v>369.99</v>
      </c>
      <c r="K5" s="2">
        <v>424</v>
      </c>
    </row>
    <row r="6" spans="1:11">
      <c r="A6" s="2" t="s">
        <v>61</v>
      </c>
      <c r="B6" s="3">
        <v>44745</v>
      </c>
      <c r="C6" s="2" t="s">
        <v>66</v>
      </c>
      <c r="D6" s="3">
        <v>44765</v>
      </c>
      <c r="E6" s="2" t="s">
        <v>49</v>
      </c>
      <c r="F6" s="2" t="s">
        <v>67</v>
      </c>
      <c r="G6" s="2">
        <v>1</v>
      </c>
      <c r="H6" s="2" t="s">
        <v>68</v>
      </c>
      <c r="I6" s="2" t="s">
        <v>51</v>
      </c>
      <c r="J6" s="2">
        <v>254.99</v>
      </c>
      <c r="K6" s="2">
        <v>248</v>
      </c>
    </row>
    <row r="7" spans="1:11">
      <c r="A7" s="2" t="s">
        <v>61</v>
      </c>
      <c r="B7" s="3">
        <v>44745</v>
      </c>
      <c r="C7" s="2" t="s">
        <v>69</v>
      </c>
      <c r="D7" s="3">
        <v>44755</v>
      </c>
      <c r="E7" s="2" t="s">
        <v>49</v>
      </c>
      <c r="F7" s="2" t="s">
        <v>70</v>
      </c>
      <c r="G7" s="2">
        <v>1</v>
      </c>
      <c r="H7" s="2" t="s">
        <v>71</v>
      </c>
      <c r="I7" s="2" t="s">
        <v>51</v>
      </c>
      <c r="J7" s="2">
        <v>1237</v>
      </c>
      <c r="K7" s="2">
        <v>256</v>
      </c>
    </row>
    <row r="8" spans="1:11">
      <c r="A8" s="2" t="s">
        <v>72</v>
      </c>
      <c r="B8" s="3">
        <v>44746</v>
      </c>
      <c r="C8" s="2" t="s">
        <v>73</v>
      </c>
      <c r="D8" s="3">
        <v>44748</v>
      </c>
      <c r="E8" s="2" t="s">
        <v>67</v>
      </c>
      <c r="F8" s="2" t="s">
        <v>49</v>
      </c>
      <c r="G8" s="2">
        <v>1</v>
      </c>
      <c r="H8" s="2" t="s">
        <v>74</v>
      </c>
      <c r="I8" s="2" t="s">
        <v>51</v>
      </c>
      <c r="J8" s="2">
        <v>314.99</v>
      </c>
      <c r="K8" s="2">
        <v>436</v>
      </c>
    </row>
    <row r="9" spans="1:11">
      <c r="A9" s="2" t="s">
        <v>59</v>
      </c>
      <c r="B9" s="3">
        <v>44746</v>
      </c>
      <c r="C9" s="2" t="s">
        <v>75</v>
      </c>
      <c r="D9" s="3">
        <v>44767</v>
      </c>
      <c r="E9" s="2" t="s">
        <v>49</v>
      </c>
      <c r="F9" s="2" t="s">
        <v>48</v>
      </c>
      <c r="G9" s="2">
        <v>1</v>
      </c>
      <c r="H9" s="2" t="s">
        <v>76</v>
      </c>
      <c r="I9" s="2" t="s">
        <v>51</v>
      </c>
      <c r="J9" s="2">
        <v>519</v>
      </c>
      <c r="K9" s="2">
        <v>624</v>
      </c>
    </row>
    <row r="10" spans="1:11">
      <c r="A10" s="2" t="s">
        <v>59</v>
      </c>
      <c r="B10" s="3">
        <v>44746</v>
      </c>
      <c r="C10" s="2" t="s">
        <v>77</v>
      </c>
      <c r="D10" s="3">
        <v>44758</v>
      </c>
      <c r="E10" s="2" t="s">
        <v>49</v>
      </c>
      <c r="F10" s="2" t="s">
        <v>57</v>
      </c>
      <c r="G10" s="2">
        <v>1</v>
      </c>
      <c r="H10" s="2" t="s">
        <v>78</v>
      </c>
      <c r="I10" s="2" t="s">
        <v>51</v>
      </c>
      <c r="J10" s="2">
        <v>419.99</v>
      </c>
      <c r="K10" s="2">
        <v>494</v>
      </c>
    </row>
    <row r="11" spans="1:11">
      <c r="A11" s="2" t="s">
        <v>59</v>
      </c>
      <c r="B11" s="3">
        <v>44747</v>
      </c>
      <c r="C11" s="2" t="s">
        <v>79</v>
      </c>
      <c r="D11" s="3">
        <v>44760</v>
      </c>
      <c r="E11" s="2" t="s">
        <v>48</v>
      </c>
      <c r="F11" s="2" t="s">
        <v>49</v>
      </c>
      <c r="G11" s="2">
        <v>2</v>
      </c>
      <c r="H11" s="2" t="s">
        <v>80</v>
      </c>
      <c r="I11" s="2" t="s">
        <v>51</v>
      </c>
      <c r="J11" s="2">
        <v>1758</v>
      </c>
      <c r="K11" s="2">
        <v>921</v>
      </c>
    </row>
    <row r="12" spans="1:11">
      <c r="A12" s="2" t="s">
        <v>59</v>
      </c>
      <c r="B12" s="3">
        <v>44747</v>
      </c>
      <c r="C12" s="2" t="s">
        <v>81</v>
      </c>
      <c r="D12" s="3">
        <v>44758</v>
      </c>
      <c r="E12" s="2" t="s">
        <v>49</v>
      </c>
      <c r="F12" s="2" t="s">
        <v>57</v>
      </c>
      <c r="G12" s="2">
        <v>1</v>
      </c>
      <c r="H12" s="2" t="s">
        <v>82</v>
      </c>
      <c r="I12" s="2" t="s">
        <v>51</v>
      </c>
      <c r="J12" s="2">
        <v>419.99</v>
      </c>
      <c r="K12" s="2">
        <v>494</v>
      </c>
    </row>
    <row r="13" spans="1:11">
      <c r="A13" s="2" t="s">
        <v>59</v>
      </c>
      <c r="B13" s="3">
        <v>44748</v>
      </c>
      <c r="C13" s="2" t="s">
        <v>83</v>
      </c>
      <c r="D13" s="3">
        <v>44751</v>
      </c>
      <c r="E13" s="2" t="s">
        <v>49</v>
      </c>
      <c r="F13" s="2" t="s">
        <v>48</v>
      </c>
      <c r="G13" s="2">
        <v>1</v>
      </c>
      <c r="H13" s="2" t="s">
        <v>84</v>
      </c>
      <c r="I13" s="2" t="s">
        <v>51</v>
      </c>
      <c r="J13" s="2">
        <v>1919</v>
      </c>
      <c r="K13" s="2">
        <v>325</v>
      </c>
    </row>
    <row r="14" spans="1:11">
      <c r="A14" s="2" t="s">
        <v>72</v>
      </c>
      <c r="B14" s="3">
        <v>44748</v>
      </c>
      <c r="C14" s="2" t="s">
        <v>85</v>
      </c>
      <c r="D14" s="3">
        <v>44752</v>
      </c>
      <c r="E14" s="2" t="s">
        <v>86</v>
      </c>
      <c r="F14" s="2" t="s">
        <v>49</v>
      </c>
      <c r="G14" s="2">
        <v>1</v>
      </c>
      <c r="H14" s="2" t="s">
        <v>87</v>
      </c>
      <c r="I14" s="2" t="s">
        <v>51</v>
      </c>
      <c r="J14" s="2">
        <v>541.99</v>
      </c>
      <c r="K14" s="2">
        <v>527</v>
      </c>
    </row>
    <row r="15" spans="1:11">
      <c r="A15" s="2" t="s">
        <v>61</v>
      </c>
      <c r="B15" s="3">
        <v>44749</v>
      </c>
      <c r="C15" s="2" t="s">
        <v>88</v>
      </c>
      <c r="D15" s="3">
        <v>44752</v>
      </c>
      <c r="E15" s="2" t="s">
        <v>49</v>
      </c>
      <c r="F15" s="2" t="s">
        <v>89</v>
      </c>
      <c r="G15" s="2">
        <v>1</v>
      </c>
      <c r="H15" s="2" t="s">
        <v>90</v>
      </c>
      <c r="I15" s="2" t="s">
        <v>51</v>
      </c>
      <c r="J15" s="2">
        <v>171.3</v>
      </c>
      <c r="K15" s="2">
        <v>120</v>
      </c>
    </row>
    <row r="16" spans="1:11">
      <c r="A16" s="2" t="s">
        <v>91</v>
      </c>
      <c r="B16" s="3">
        <v>44749</v>
      </c>
      <c r="C16" s="2" t="s">
        <v>92</v>
      </c>
      <c r="D16" s="3">
        <v>44768</v>
      </c>
      <c r="E16" s="2" t="s">
        <v>49</v>
      </c>
      <c r="F16" s="2" t="s">
        <v>93</v>
      </c>
      <c r="G16" s="2">
        <v>2</v>
      </c>
      <c r="H16" s="2" t="s">
        <v>94</v>
      </c>
      <c r="I16" s="2" t="s">
        <v>51</v>
      </c>
      <c r="J16" s="2">
        <v>3695.96</v>
      </c>
      <c r="K16" s="2">
        <v>1912</v>
      </c>
    </row>
    <row r="17" spans="1:11">
      <c r="A17" s="2" t="s">
        <v>59</v>
      </c>
      <c r="B17" s="3">
        <v>44749</v>
      </c>
      <c r="C17" s="2" t="s">
        <v>95</v>
      </c>
      <c r="D17" s="3">
        <v>44761</v>
      </c>
      <c r="E17" s="2" t="s">
        <v>49</v>
      </c>
      <c r="F17" s="2" t="s">
        <v>48</v>
      </c>
      <c r="G17" s="2">
        <v>1</v>
      </c>
      <c r="H17" s="2" t="s">
        <v>96</v>
      </c>
      <c r="I17" s="2" t="s">
        <v>51</v>
      </c>
      <c r="J17" s="2">
        <v>519</v>
      </c>
      <c r="K17" s="2">
        <v>325</v>
      </c>
    </row>
    <row r="18" spans="1:11">
      <c r="A18" s="2" t="s">
        <v>59</v>
      </c>
      <c r="B18" s="3">
        <v>44750</v>
      </c>
      <c r="C18" s="2" t="s">
        <v>97</v>
      </c>
      <c r="D18" s="3">
        <v>44758</v>
      </c>
      <c r="E18" s="2" t="s">
        <v>49</v>
      </c>
      <c r="F18" s="2" t="s">
        <v>48</v>
      </c>
      <c r="G18" s="2">
        <v>1</v>
      </c>
      <c r="H18" s="2" t="s">
        <v>98</v>
      </c>
      <c r="I18" s="2" t="s">
        <v>51</v>
      </c>
      <c r="J18" s="2">
        <v>919</v>
      </c>
      <c r="K18" s="2">
        <v>424</v>
      </c>
    </row>
    <row r="19" spans="1:11">
      <c r="A19" s="2" t="s">
        <v>99</v>
      </c>
      <c r="B19" s="3">
        <v>44752</v>
      </c>
      <c r="C19" s="2" t="s">
        <v>100</v>
      </c>
      <c r="D19" s="3">
        <v>44793</v>
      </c>
      <c r="E19" s="2" t="s">
        <v>49</v>
      </c>
      <c r="F19" s="2" t="s">
        <v>48</v>
      </c>
      <c r="G19" s="2">
        <v>2</v>
      </c>
      <c r="H19" s="2" t="s">
        <v>101</v>
      </c>
      <c r="I19" s="2" t="s">
        <v>51</v>
      </c>
      <c r="J19" s="2">
        <v>1438</v>
      </c>
      <c r="K19" s="2">
        <v>3122</v>
      </c>
    </row>
    <row r="20" spans="1:11">
      <c r="A20" s="2" t="s">
        <v>72</v>
      </c>
      <c r="B20" s="3">
        <v>44753</v>
      </c>
      <c r="C20" s="2" t="s">
        <v>102</v>
      </c>
      <c r="D20" s="3">
        <v>44768</v>
      </c>
      <c r="E20" s="2" t="s">
        <v>86</v>
      </c>
      <c r="F20" s="2" t="s">
        <v>49</v>
      </c>
      <c r="G20" s="2">
        <v>1</v>
      </c>
      <c r="H20" s="2" t="s">
        <v>103</v>
      </c>
      <c r="I20" s="2" t="s">
        <v>51</v>
      </c>
      <c r="J20" s="2">
        <v>661.99</v>
      </c>
      <c r="K20" s="2">
        <v>527</v>
      </c>
    </row>
    <row r="21" spans="1:11">
      <c r="A21" s="2" t="s">
        <v>59</v>
      </c>
      <c r="B21" s="3">
        <v>44753</v>
      </c>
      <c r="C21" s="2" t="s">
        <v>104</v>
      </c>
      <c r="D21" s="3">
        <v>44767</v>
      </c>
      <c r="E21" s="2" t="s">
        <v>48</v>
      </c>
      <c r="F21" s="2" t="s">
        <v>49</v>
      </c>
      <c r="G21" s="2">
        <v>1</v>
      </c>
      <c r="H21" s="2" t="s">
        <v>105</v>
      </c>
      <c r="I21" s="2" t="s">
        <v>51</v>
      </c>
      <c r="J21" s="2">
        <v>879</v>
      </c>
      <c r="K21" s="2">
        <v>462</v>
      </c>
    </row>
    <row r="22" spans="1:11">
      <c r="A22" s="2" t="s">
        <v>91</v>
      </c>
      <c r="B22" s="3">
        <v>44754</v>
      </c>
      <c r="C22" s="2" t="s">
        <v>106</v>
      </c>
      <c r="D22" s="3">
        <v>44758</v>
      </c>
      <c r="E22" s="2" t="s">
        <v>49</v>
      </c>
      <c r="F22" s="2" t="s">
        <v>53</v>
      </c>
      <c r="G22" s="2">
        <v>2</v>
      </c>
      <c r="H22" s="2" t="s">
        <v>107</v>
      </c>
      <c r="I22" s="2" t="s">
        <v>51</v>
      </c>
      <c r="J22" s="2">
        <v>586.08000000000004</v>
      </c>
      <c r="K22" s="2">
        <v>363</v>
      </c>
    </row>
    <row r="23" spans="1:11">
      <c r="A23" s="2" t="s">
        <v>59</v>
      </c>
      <c r="B23" s="3">
        <v>44754</v>
      </c>
      <c r="C23" s="2" t="s">
        <v>108</v>
      </c>
      <c r="D23" s="3">
        <v>44763</v>
      </c>
      <c r="E23" s="2" t="s">
        <v>49</v>
      </c>
      <c r="F23" s="2" t="s">
        <v>109</v>
      </c>
      <c r="G23" s="2">
        <v>1</v>
      </c>
      <c r="H23" s="2" t="s">
        <v>110</v>
      </c>
      <c r="I23" s="2" t="s">
        <v>51</v>
      </c>
      <c r="J23" s="2">
        <v>494.99</v>
      </c>
      <c r="K23" s="2">
        <v>323</v>
      </c>
    </row>
    <row r="24" spans="1:11">
      <c r="A24" s="2" t="s">
        <v>61</v>
      </c>
      <c r="B24" s="3">
        <v>44754</v>
      </c>
      <c r="C24" s="2" t="s">
        <v>111</v>
      </c>
      <c r="D24" s="3">
        <v>44756</v>
      </c>
      <c r="E24" s="2" t="s">
        <v>67</v>
      </c>
      <c r="F24" s="2" t="s">
        <v>49</v>
      </c>
      <c r="G24" s="2">
        <v>2</v>
      </c>
      <c r="H24" s="2" t="s">
        <v>112</v>
      </c>
      <c r="I24" s="2" t="s">
        <v>51</v>
      </c>
      <c r="J24" s="2">
        <v>749.98</v>
      </c>
      <c r="K24" s="2">
        <v>882</v>
      </c>
    </row>
    <row r="25" spans="1:11">
      <c r="A25" s="2" t="s">
        <v>72</v>
      </c>
      <c r="B25" s="3">
        <v>44754</v>
      </c>
      <c r="C25" s="2" t="s">
        <v>113</v>
      </c>
      <c r="D25" s="3">
        <v>44765</v>
      </c>
      <c r="E25" s="2" t="s">
        <v>114</v>
      </c>
      <c r="F25" s="2" t="s">
        <v>49</v>
      </c>
      <c r="G25" s="2">
        <v>1</v>
      </c>
      <c r="H25" s="2" t="s">
        <v>115</v>
      </c>
      <c r="I25" s="2" t="s">
        <v>51</v>
      </c>
      <c r="J25" s="2">
        <v>1021.99</v>
      </c>
      <c r="K25" s="2">
        <v>530</v>
      </c>
    </row>
    <row r="26" spans="1:11">
      <c r="A26" s="2" t="s">
        <v>63</v>
      </c>
      <c r="B26" s="3">
        <v>44755</v>
      </c>
      <c r="C26" s="2" t="s">
        <v>116</v>
      </c>
      <c r="D26" s="3">
        <v>44770</v>
      </c>
      <c r="E26" s="2" t="s">
        <v>117</v>
      </c>
      <c r="F26" s="2" t="s">
        <v>118</v>
      </c>
      <c r="G26" s="2">
        <v>4</v>
      </c>
      <c r="H26" s="2" t="s">
        <v>119</v>
      </c>
      <c r="I26" s="2" t="s">
        <v>51</v>
      </c>
      <c r="J26" s="2">
        <v>1161.72</v>
      </c>
      <c r="K26" s="2">
        <v>1048</v>
      </c>
    </row>
    <row r="27" spans="1:11">
      <c r="A27" s="2" t="s">
        <v>72</v>
      </c>
      <c r="B27" s="3">
        <v>44755</v>
      </c>
      <c r="C27" s="2" t="s">
        <v>120</v>
      </c>
      <c r="D27" s="3">
        <v>44770</v>
      </c>
      <c r="E27" s="2" t="s">
        <v>49</v>
      </c>
      <c r="F27" s="2" t="s">
        <v>48</v>
      </c>
      <c r="G27" s="2">
        <v>1</v>
      </c>
      <c r="H27" s="2" t="s">
        <v>121</v>
      </c>
      <c r="I27" s="2" t="s">
        <v>51</v>
      </c>
      <c r="J27" s="2">
        <v>950.11</v>
      </c>
      <c r="K27" s="2">
        <v>1106</v>
      </c>
    </row>
    <row r="28" spans="1:11">
      <c r="A28" s="2" t="s">
        <v>63</v>
      </c>
      <c r="B28" s="3">
        <v>44755</v>
      </c>
      <c r="C28" s="2" t="s">
        <v>122</v>
      </c>
      <c r="D28" s="3">
        <v>44770</v>
      </c>
      <c r="E28" s="2" t="s">
        <v>117</v>
      </c>
      <c r="F28" s="2" t="s">
        <v>118</v>
      </c>
      <c r="G28" s="2">
        <v>1</v>
      </c>
      <c r="H28" s="2" t="s">
        <v>123</v>
      </c>
      <c r="I28" s="2" t="s">
        <v>51</v>
      </c>
      <c r="J28" s="2">
        <v>290.43</v>
      </c>
      <c r="K28" s="2">
        <v>361</v>
      </c>
    </row>
    <row r="29" spans="1:11">
      <c r="A29" s="2" t="s">
        <v>59</v>
      </c>
      <c r="B29" s="3">
        <v>44755</v>
      </c>
      <c r="C29" s="2" t="s">
        <v>124</v>
      </c>
      <c r="D29" s="3">
        <v>44760</v>
      </c>
      <c r="E29" s="2" t="s">
        <v>49</v>
      </c>
      <c r="F29" s="2" t="s">
        <v>48</v>
      </c>
      <c r="G29" s="2">
        <v>1</v>
      </c>
      <c r="H29" s="2" t="s">
        <v>125</v>
      </c>
      <c r="I29" s="2" t="s">
        <v>51</v>
      </c>
      <c r="J29" s="2">
        <v>719</v>
      </c>
      <c r="K29" s="2">
        <v>424</v>
      </c>
    </row>
    <row r="30" spans="1:11">
      <c r="A30" s="2" t="s">
        <v>59</v>
      </c>
      <c r="B30" s="3">
        <v>44756</v>
      </c>
      <c r="C30" s="2" t="s">
        <v>126</v>
      </c>
      <c r="D30" s="3">
        <v>44771</v>
      </c>
      <c r="E30" s="2" t="s">
        <v>67</v>
      </c>
      <c r="F30" s="2" t="s">
        <v>49</v>
      </c>
      <c r="G30" s="2">
        <v>1</v>
      </c>
      <c r="H30" s="2" t="s">
        <v>127</v>
      </c>
      <c r="I30" s="2" t="s">
        <v>51</v>
      </c>
      <c r="J30" s="2">
        <v>0</v>
      </c>
      <c r="K30" s="2">
        <v>0</v>
      </c>
    </row>
    <row r="31" spans="1:11">
      <c r="A31" s="2" t="s">
        <v>59</v>
      </c>
      <c r="B31" s="3">
        <v>44756</v>
      </c>
      <c r="C31" s="2" t="s">
        <v>128</v>
      </c>
      <c r="D31" s="3">
        <v>44760</v>
      </c>
      <c r="E31" s="2" t="s">
        <v>49</v>
      </c>
      <c r="F31" s="2" t="s">
        <v>48</v>
      </c>
      <c r="G31" s="2">
        <v>1</v>
      </c>
      <c r="H31" s="2" t="s">
        <v>129</v>
      </c>
      <c r="I31" s="2" t="s">
        <v>51</v>
      </c>
      <c r="J31" s="2">
        <v>719</v>
      </c>
      <c r="K31" s="2">
        <v>621</v>
      </c>
    </row>
    <row r="32" spans="1:11">
      <c r="A32" s="2" t="s">
        <v>63</v>
      </c>
      <c r="B32" s="3">
        <v>44756</v>
      </c>
      <c r="C32" s="2" t="s">
        <v>130</v>
      </c>
      <c r="D32" s="3">
        <v>44758</v>
      </c>
      <c r="E32" s="2" t="s">
        <v>49</v>
      </c>
      <c r="F32" s="2" t="s">
        <v>131</v>
      </c>
      <c r="G32" s="2">
        <v>3</v>
      </c>
      <c r="H32" s="2" t="s">
        <v>132</v>
      </c>
      <c r="I32" s="2" t="s">
        <v>51</v>
      </c>
      <c r="J32" s="2">
        <v>261</v>
      </c>
      <c r="K32" s="2">
        <v>2349</v>
      </c>
    </row>
    <row r="33" spans="1:11">
      <c r="A33" s="2" t="s">
        <v>59</v>
      </c>
      <c r="B33" s="3">
        <v>44756</v>
      </c>
      <c r="C33" s="2" t="s">
        <v>133</v>
      </c>
      <c r="D33" s="3">
        <v>44762</v>
      </c>
      <c r="E33" s="2" t="s">
        <v>49</v>
      </c>
      <c r="F33" s="2" t="s">
        <v>57</v>
      </c>
      <c r="G33" s="2">
        <v>2</v>
      </c>
      <c r="H33" s="2" t="s">
        <v>134</v>
      </c>
      <c r="I33" s="2" t="s">
        <v>51</v>
      </c>
      <c r="J33" s="2">
        <v>399.98</v>
      </c>
      <c r="K33" s="2">
        <v>845</v>
      </c>
    </row>
    <row r="34" spans="1:11">
      <c r="A34" s="2" t="s">
        <v>61</v>
      </c>
      <c r="B34" s="3">
        <v>44757</v>
      </c>
      <c r="C34" s="2" t="s">
        <v>135</v>
      </c>
      <c r="D34" s="3">
        <v>44760</v>
      </c>
      <c r="E34" s="2" t="s">
        <v>49</v>
      </c>
      <c r="F34" s="2" t="s">
        <v>136</v>
      </c>
      <c r="G34" s="2">
        <v>1</v>
      </c>
      <c r="H34" s="2" t="s">
        <v>137</v>
      </c>
      <c r="I34" s="2" t="s">
        <v>51</v>
      </c>
      <c r="J34" s="2">
        <v>1779.98</v>
      </c>
      <c r="K34" s="2">
        <v>760</v>
      </c>
    </row>
    <row r="35" spans="1:11">
      <c r="A35" s="2" t="s">
        <v>59</v>
      </c>
      <c r="B35" s="3">
        <v>44757</v>
      </c>
      <c r="C35" s="2" t="s">
        <v>138</v>
      </c>
      <c r="D35" s="3">
        <v>44786</v>
      </c>
      <c r="E35" s="2" t="s">
        <v>49</v>
      </c>
      <c r="F35" s="2" t="s">
        <v>48</v>
      </c>
      <c r="G35" s="2">
        <v>1</v>
      </c>
      <c r="H35" s="2" t="s">
        <v>139</v>
      </c>
      <c r="I35" s="2" t="s">
        <v>51</v>
      </c>
      <c r="J35" s="2">
        <v>469</v>
      </c>
      <c r="K35" s="2">
        <v>621</v>
      </c>
    </row>
    <row r="36" spans="1:11">
      <c r="A36" s="2" t="s">
        <v>59</v>
      </c>
      <c r="B36" s="3">
        <v>44757</v>
      </c>
      <c r="C36" s="2" t="s">
        <v>140</v>
      </c>
      <c r="D36" s="3">
        <v>44774</v>
      </c>
      <c r="E36" s="2" t="s">
        <v>48</v>
      </c>
      <c r="F36" s="2" t="s">
        <v>49</v>
      </c>
      <c r="G36" s="2">
        <v>1</v>
      </c>
      <c r="H36" s="2" t="s">
        <v>141</v>
      </c>
      <c r="I36" s="2" t="s">
        <v>51</v>
      </c>
      <c r="J36" s="2">
        <v>1079</v>
      </c>
      <c r="K36" s="2">
        <v>472</v>
      </c>
    </row>
    <row r="37" spans="1:11">
      <c r="A37" s="2" t="s">
        <v>59</v>
      </c>
      <c r="B37" s="3">
        <v>44759</v>
      </c>
      <c r="C37" s="2" t="s">
        <v>142</v>
      </c>
      <c r="D37" s="3">
        <v>44761</v>
      </c>
      <c r="E37" s="2" t="s">
        <v>49</v>
      </c>
      <c r="F37" s="2" t="s">
        <v>67</v>
      </c>
      <c r="G37" s="2">
        <v>1</v>
      </c>
      <c r="H37" s="2" t="s">
        <v>143</v>
      </c>
      <c r="I37" s="2" t="s">
        <v>51</v>
      </c>
      <c r="J37" s="2">
        <v>1019.98</v>
      </c>
      <c r="K37" s="2">
        <v>681</v>
      </c>
    </row>
    <row r="38" spans="1:11">
      <c r="A38" s="2" t="s">
        <v>72</v>
      </c>
      <c r="B38" s="3">
        <v>44759</v>
      </c>
      <c r="C38" s="2" t="s">
        <v>144</v>
      </c>
      <c r="D38" s="3">
        <v>44770</v>
      </c>
      <c r="E38" s="2" t="s">
        <v>49</v>
      </c>
      <c r="F38" s="2" t="s">
        <v>57</v>
      </c>
      <c r="G38" s="2">
        <v>1</v>
      </c>
      <c r="H38" s="2" t="s">
        <v>145</v>
      </c>
      <c r="I38" s="2" t="s">
        <v>51</v>
      </c>
      <c r="J38" s="2">
        <v>199.99</v>
      </c>
      <c r="K38" s="2">
        <v>320</v>
      </c>
    </row>
    <row r="39" spans="1:11">
      <c r="A39" s="2" t="s">
        <v>59</v>
      </c>
      <c r="B39" s="3">
        <v>44759</v>
      </c>
      <c r="C39" s="2" t="s">
        <v>146</v>
      </c>
      <c r="D39" s="3">
        <v>44778</v>
      </c>
      <c r="E39" s="2" t="s">
        <v>118</v>
      </c>
      <c r="F39" s="2" t="s">
        <v>49</v>
      </c>
      <c r="G39" s="2">
        <v>2</v>
      </c>
      <c r="H39" s="2" t="s">
        <v>147</v>
      </c>
      <c r="I39" s="2" t="s">
        <v>51</v>
      </c>
      <c r="J39" s="2">
        <v>525.11</v>
      </c>
      <c r="K39" s="2">
        <v>656</v>
      </c>
    </row>
    <row r="40" spans="1:11">
      <c r="A40" s="2" t="s">
        <v>59</v>
      </c>
      <c r="B40" s="3">
        <v>44759</v>
      </c>
      <c r="C40" s="2" t="s">
        <v>148</v>
      </c>
      <c r="D40" s="3">
        <v>44780</v>
      </c>
      <c r="E40" s="2" t="s">
        <v>118</v>
      </c>
      <c r="F40" s="2" t="s">
        <v>49</v>
      </c>
      <c r="G40" s="2">
        <v>2</v>
      </c>
      <c r="H40" s="2" t="s">
        <v>149</v>
      </c>
      <c r="I40" s="2" t="s">
        <v>51</v>
      </c>
      <c r="J40" s="2">
        <v>445.11</v>
      </c>
      <c r="K40" s="2">
        <v>526</v>
      </c>
    </row>
    <row r="41" spans="1:11">
      <c r="A41" s="2" t="s">
        <v>59</v>
      </c>
      <c r="B41" s="3">
        <v>44759</v>
      </c>
      <c r="C41" s="2" t="s">
        <v>150</v>
      </c>
      <c r="D41" s="3">
        <v>44763</v>
      </c>
      <c r="E41" s="2" t="s">
        <v>49</v>
      </c>
      <c r="F41" s="2" t="s">
        <v>48</v>
      </c>
      <c r="G41" s="2">
        <v>2</v>
      </c>
      <c r="H41" s="2" t="s">
        <v>151</v>
      </c>
      <c r="I41" s="2" t="s">
        <v>51</v>
      </c>
      <c r="J41" s="2">
        <v>1038</v>
      </c>
      <c r="K41" s="2">
        <v>1245</v>
      </c>
    </row>
    <row r="42" spans="1:11">
      <c r="A42" s="2" t="s">
        <v>59</v>
      </c>
      <c r="B42" s="3">
        <v>44760</v>
      </c>
      <c r="C42" s="2" t="s">
        <v>152</v>
      </c>
      <c r="D42" s="3">
        <v>44768</v>
      </c>
      <c r="E42" s="2" t="s">
        <v>49</v>
      </c>
      <c r="F42" s="2" t="s">
        <v>48</v>
      </c>
      <c r="G42" s="2">
        <v>1</v>
      </c>
      <c r="H42" s="2" t="s">
        <v>153</v>
      </c>
      <c r="I42" s="2" t="s">
        <v>51</v>
      </c>
      <c r="J42" s="2">
        <v>369</v>
      </c>
      <c r="K42" s="2">
        <v>421</v>
      </c>
    </row>
    <row r="43" spans="1:11">
      <c r="A43" s="2" t="s">
        <v>63</v>
      </c>
      <c r="B43" s="3">
        <v>44760</v>
      </c>
      <c r="C43" s="2" t="s">
        <v>154</v>
      </c>
      <c r="D43" s="3">
        <v>44761</v>
      </c>
      <c r="E43" s="2" t="s">
        <v>49</v>
      </c>
      <c r="F43" s="2" t="s">
        <v>67</v>
      </c>
      <c r="G43" s="2">
        <v>1</v>
      </c>
      <c r="H43" s="2" t="s">
        <v>155</v>
      </c>
      <c r="I43" s="2" t="s">
        <v>51</v>
      </c>
      <c r="J43" s="2">
        <v>704.99</v>
      </c>
      <c r="K43" s="2">
        <v>245</v>
      </c>
    </row>
    <row r="44" spans="1:11">
      <c r="A44" s="2" t="s">
        <v>63</v>
      </c>
      <c r="B44" s="3">
        <v>44760</v>
      </c>
      <c r="C44" s="2" t="s">
        <v>156</v>
      </c>
      <c r="D44" s="3">
        <v>44764</v>
      </c>
      <c r="E44" s="2" t="s">
        <v>49</v>
      </c>
      <c r="F44" s="2" t="s">
        <v>157</v>
      </c>
      <c r="G44" s="2">
        <v>4</v>
      </c>
      <c r="H44" s="2" t="s">
        <v>158</v>
      </c>
      <c r="I44" s="2" t="s">
        <v>51</v>
      </c>
      <c r="J44" s="2">
        <v>9167.92</v>
      </c>
      <c r="K44" s="2">
        <v>3597</v>
      </c>
    </row>
    <row r="45" spans="1:11">
      <c r="A45" s="2" t="s">
        <v>99</v>
      </c>
      <c r="B45" s="3">
        <v>44760</v>
      </c>
      <c r="C45" s="2" t="s">
        <v>159</v>
      </c>
      <c r="D45" s="3">
        <v>44771</v>
      </c>
      <c r="E45" s="2" t="s">
        <v>49</v>
      </c>
      <c r="F45" s="2" t="s">
        <v>160</v>
      </c>
      <c r="G45" s="2">
        <v>1</v>
      </c>
      <c r="H45" s="2" t="s">
        <v>161</v>
      </c>
      <c r="I45" s="2" t="s">
        <v>51</v>
      </c>
      <c r="J45" s="2">
        <v>1139.99</v>
      </c>
      <c r="K45" s="2">
        <v>494</v>
      </c>
    </row>
    <row r="46" spans="1:11">
      <c r="A46" s="2" t="s">
        <v>59</v>
      </c>
      <c r="B46" s="3">
        <v>44760</v>
      </c>
      <c r="C46" s="2" t="s">
        <v>162</v>
      </c>
      <c r="D46" s="3">
        <v>44761</v>
      </c>
      <c r="E46" s="2" t="s">
        <v>86</v>
      </c>
      <c r="F46" s="2" t="s">
        <v>49</v>
      </c>
      <c r="G46" s="2">
        <v>1</v>
      </c>
      <c r="H46" s="2" t="s">
        <v>163</v>
      </c>
      <c r="I46" s="2" t="s">
        <v>51</v>
      </c>
      <c r="J46" s="2">
        <v>1021.99</v>
      </c>
      <c r="K46" s="2">
        <v>530</v>
      </c>
    </row>
    <row r="47" spans="1:11">
      <c r="A47" s="2" t="s">
        <v>72</v>
      </c>
      <c r="B47" s="3">
        <v>44761</v>
      </c>
      <c r="C47" s="2" t="s">
        <v>100</v>
      </c>
      <c r="D47" s="3">
        <v>44793</v>
      </c>
      <c r="E47" s="2" t="s">
        <v>49</v>
      </c>
      <c r="F47" s="2" t="s">
        <v>48</v>
      </c>
      <c r="G47" s="2">
        <v>4</v>
      </c>
      <c r="H47" s="2" t="s">
        <v>101</v>
      </c>
      <c r="I47" s="2" t="s">
        <v>51</v>
      </c>
      <c r="J47" s="2">
        <v>0</v>
      </c>
      <c r="K47" s="2">
        <v>0</v>
      </c>
    </row>
    <row r="48" spans="1:11">
      <c r="A48" s="2" t="s">
        <v>99</v>
      </c>
      <c r="B48" s="3">
        <v>44761</v>
      </c>
      <c r="C48" s="2" t="s">
        <v>164</v>
      </c>
      <c r="D48" s="3">
        <v>44763</v>
      </c>
      <c r="E48" s="2" t="s">
        <v>49</v>
      </c>
      <c r="F48" s="2" t="s">
        <v>48</v>
      </c>
      <c r="G48" s="2">
        <v>1</v>
      </c>
      <c r="H48" s="2" t="s">
        <v>165</v>
      </c>
      <c r="I48" s="2" t="s">
        <v>51</v>
      </c>
      <c r="J48" s="2">
        <v>719</v>
      </c>
      <c r="K48" s="2">
        <v>421</v>
      </c>
    </row>
    <row r="49" spans="1:11">
      <c r="A49" s="2" t="s">
        <v>99</v>
      </c>
      <c r="B49" s="3">
        <v>44761</v>
      </c>
      <c r="C49" s="2" t="s">
        <v>166</v>
      </c>
      <c r="D49" s="3">
        <v>44774</v>
      </c>
      <c r="E49" s="2" t="s">
        <v>49</v>
      </c>
      <c r="F49" s="2" t="s">
        <v>48</v>
      </c>
      <c r="G49" s="2">
        <v>1</v>
      </c>
      <c r="H49" s="2" t="s">
        <v>167</v>
      </c>
      <c r="I49" s="2" t="s">
        <v>51</v>
      </c>
      <c r="J49" s="2">
        <v>719</v>
      </c>
      <c r="K49" s="2">
        <v>421</v>
      </c>
    </row>
    <row r="50" spans="1:11">
      <c r="A50" s="2" t="s">
        <v>61</v>
      </c>
      <c r="B50" s="3">
        <v>44761</v>
      </c>
      <c r="C50" s="2" t="s">
        <v>168</v>
      </c>
      <c r="D50" s="3">
        <v>44776</v>
      </c>
      <c r="E50" s="2" t="s">
        <v>49</v>
      </c>
      <c r="F50" s="2" t="s">
        <v>70</v>
      </c>
      <c r="G50" s="2">
        <v>5</v>
      </c>
      <c r="H50" s="2" t="s">
        <v>169</v>
      </c>
      <c r="I50" s="2" t="s">
        <v>51</v>
      </c>
      <c r="J50" s="2">
        <v>1085</v>
      </c>
      <c r="K50" s="2">
        <v>1268</v>
      </c>
    </row>
    <row r="51" spans="1:11">
      <c r="A51" s="2" t="s">
        <v>72</v>
      </c>
      <c r="B51" s="3">
        <v>44762</v>
      </c>
      <c r="C51" s="2" t="s">
        <v>170</v>
      </c>
      <c r="D51" s="3">
        <v>44773</v>
      </c>
      <c r="E51" s="2" t="s">
        <v>49</v>
      </c>
      <c r="F51" s="2" t="s">
        <v>57</v>
      </c>
      <c r="G51" s="2">
        <v>1</v>
      </c>
      <c r="H51" s="2" t="s">
        <v>171</v>
      </c>
      <c r="I51" s="2" t="s">
        <v>51</v>
      </c>
      <c r="J51" s="2">
        <v>199.99</v>
      </c>
      <c r="K51" s="2">
        <v>323</v>
      </c>
    </row>
    <row r="52" spans="1:11">
      <c r="A52" s="2" t="s">
        <v>59</v>
      </c>
      <c r="B52" s="3">
        <v>44762</v>
      </c>
      <c r="C52" s="2" t="s">
        <v>172</v>
      </c>
      <c r="D52" s="3">
        <v>44768</v>
      </c>
      <c r="E52" s="2" t="s">
        <v>49</v>
      </c>
      <c r="F52" s="2" t="s">
        <v>48</v>
      </c>
      <c r="G52" s="2">
        <v>1</v>
      </c>
      <c r="H52" s="2" t="s">
        <v>173</v>
      </c>
      <c r="I52" s="2" t="s">
        <v>51</v>
      </c>
      <c r="J52" s="2">
        <v>369</v>
      </c>
      <c r="K52" s="2">
        <v>421</v>
      </c>
    </row>
    <row r="53" spans="1:11">
      <c r="A53" s="2" t="s">
        <v>61</v>
      </c>
      <c r="B53" s="3">
        <v>44762</v>
      </c>
      <c r="C53" s="2" t="s">
        <v>174</v>
      </c>
      <c r="D53" s="3">
        <v>44781</v>
      </c>
      <c r="E53" s="2" t="s">
        <v>67</v>
      </c>
      <c r="F53" s="2" t="s">
        <v>55</v>
      </c>
      <c r="G53" s="2">
        <v>1</v>
      </c>
      <c r="H53" s="2" t="s">
        <v>175</v>
      </c>
      <c r="I53" s="2" t="s">
        <v>51</v>
      </c>
      <c r="J53" s="2">
        <v>179.99</v>
      </c>
      <c r="K53" s="2">
        <v>423</v>
      </c>
    </row>
    <row r="54" spans="1:11">
      <c r="A54" s="2" t="s">
        <v>72</v>
      </c>
      <c r="B54" s="3">
        <v>44762</v>
      </c>
      <c r="C54" s="2" t="s">
        <v>176</v>
      </c>
      <c r="D54" s="3">
        <v>44765</v>
      </c>
      <c r="E54" s="2" t="s">
        <v>49</v>
      </c>
      <c r="F54" s="2" t="s">
        <v>57</v>
      </c>
      <c r="G54" s="2">
        <v>1</v>
      </c>
      <c r="H54" s="2" t="s">
        <v>84</v>
      </c>
      <c r="I54" s="2" t="s">
        <v>51</v>
      </c>
      <c r="J54" s="2">
        <v>199.99</v>
      </c>
      <c r="K54" s="2">
        <v>320</v>
      </c>
    </row>
    <row r="55" spans="1:11">
      <c r="A55" s="2" t="s">
        <v>63</v>
      </c>
      <c r="B55" s="3">
        <v>44763</v>
      </c>
      <c r="C55" s="2" t="s">
        <v>177</v>
      </c>
      <c r="D55" s="3">
        <v>44770</v>
      </c>
      <c r="E55" s="2" t="s">
        <v>49</v>
      </c>
      <c r="F55" s="2" t="s">
        <v>109</v>
      </c>
      <c r="G55" s="2">
        <v>1</v>
      </c>
      <c r="H55" s="2" t="s">
        <v>178</v>
      </c>
      <c r="I55" s="2" t="s">
        <v>51</v>
      </c>
      <c r="J55" s="2">
        <v>344.99</v>
      </c>
      <c r="K55" s="2">
        <v>491</v>
      </c>
    </row>
    <row r="56" spans="1:11">
      <c r="A56" s="2" t="s">
        <v>59</v>
      </c>
      <c r="B56" s="3">
        <v>44763</v>
      </c>
      <c r="C56" s="2" t="s">
        <v>179</v>
      </c>
      <c r="D56" s="3">
        <v>44772</v>
      </c>
      <c r="E56" s="2" t="s">
        <v>49</v>
      </c>
      <c r="F56" s="2" t="s">
        <v>48</v>
      </c>
      <c r="G56" s="2">
        <v>1</v>
      </c>
      <c r="H56" s="2" t="s">
        <v>180</v>
      </c>
      <c r="I56" s="2" t="s">
        <v>51</v>
      </c>
      <c r="J56" s="2">
        <v>419</v>
      </c>
      <c r="K56" s="2">
        <v>421</v>
      </c>
    </row>
    <row r="57" spans="1:11">
      <c r="A57" s="2" t="s">
        <v>61</v>
      </c>
      <c r="B57" s="3">
        <v>44763</v>
      </c>
      <c r="C57" s="2" t="s">
        <v>181</v>
      </c>
      <c r="D57" s="3">
        <v>44766</v>
      </c>
      <c r="E57" s="2" t="s">
        <v>53</v>
      </c>
      <c r="F57" s="2" t="s">
        <v>49</v>
      </c>
      <c r="G57" s="2">
        <v>2</v>
      </c>
      <c r="H57" s="2" t="s">
        <v>182</v>
      </c>
      <c r="I57" s="2" t="s">
        <v>51</v>
      </c>
      <c r="J57" s="2">
        <v>638.26</v>
      </c>
      <c r="K57" s="2">
        <v>282</v>
      </c>
    </row>
    <row r="58" spans="1:11">
      <c r="A58" s="2" t="s">
        <v>59</v>
      </c>
      <c r="B58" s="3">
        <v>44764</v>
      </c>
      <c r="C58" s="2" t="s">
        <v>183</v>
      </c>
      <c r="D58" s="3">
        <v>44774</v>
      </c>
      <c r="E58" s="2" t="s">
        <v>49</v>
      </c>
      <c r="F58" s="2" t="s">
        <v>48</v>
      </c>
      <c r="G58" s="2">
        <v>1</v>
      </c>
      <c r="H58" s="2" t="s">
        <v>184</v>
      </c>
      <c r="I58" s="2" t="s">
        <v>51</v>
      </c>
      <c r="J58" s="2">
        <v>369</v>
      </c>
      <c r="K58" s="2">
        <v>421</v>
      </c>
    </row>
    <row r="59" spans="1:11">
      <c r="A59" s="2" t="s">
        <v>63</v>
      </c>
      <c r="B59" s="3">
        <v>44764</v>
      </c>
      <c r="C59" s="2" t="s">
        <v>177</v>
      </c>
      <c r="D59" s="3">
        <v>44770</v>
      </c>
      <c r="E59" s="2" t="s">
        <v>49</v>
      </c>
      <c r="F59" s="2" t="s">
        <v>109</v>
      </c>
      <c r="G59" s="2">
        <v>1</v>
      </c>
      <c r="H59" s="2" t="s">
        <v>178</v>
      </c>
      <c r="I59" s="2" t="s">
        <v>51</v>
      </c>
      <c r="J59" s="2">
        <v>0</v>
      </c>
      <c r="K59" s="2">
        <v>0</v>
      </c>
    </row>
    <row r="60" spans="1:11">
      <c r="A60" s="2" t="s">
        <v>61</v>
      </c>
      <c r="B60" s="3">
        <v>44764</v>
      </c>
      <c r="C60" s="2" t="s">
        <v>185</v>
      </c>
      <c r="D60" s="3">
        <v>44770</v>
      </c>
      <c r="E60" s="2" t="s">
        <v>49</v>
      </c>
      <c r="F60" s="2" t="s">
        <v>48</v>
      </c>
      <c r="G60" s="2">
        <v>1</v>
      </c>
      <c r="H60" s="2" t="s">
        <v>186</v>
      </c>
      <c r="I60" s="2" t="s">
        <v>51</v>
      </c>
      <c r="J60" s="2">
        <v>419</v>
      </c>
      <c r="K60" s="2">
        <v>624</v>
      </c>
    </row>
    <row r="61" spans="1:11">
      <c r="A61" s="2" t="s">
        <v>99</v>
      </c>
      <c r="B61" s="3">
        <v>44764</v>
      </c>
      <c r="C61" s="2" t="s">
        <v>187</v>
      </c>
      <c r="D61" s="3">
        <v>44768</v>
      </c>
      <c r="E61" s="2" t="s">
        <v>49</v>
      </c>
      <c r="F61" s="2" t="s">
        <v>67</v>
      </c>
      <c r="G61" s="2">
        <v>1</v>
      </c>
      <c r="H61" s="2" t="s">
        <v>188</v>
      </c>
      <c r="I61" s="2" t="s">
        <v>51</v>
      </c>
      <c r="J61" s="2">
        <v>164.99</v>
      </c>
      <c r="K61" s="2">
        <v>247</v>
      </c>
    </row>
    <row r="62" spans="1:11">
      <c r="A62" s="2" t="s">
        <v>59</v>
      </c>
      <c r="B62" s="3">
        <v>44764</v>
      </c>
      <c r="C62" s="2" t="s">
        <v>189</v>
      </c>
      <c r="D62" s="3">
        <v>44767</v>
      </c>
      <c r="E62" s="2" t="s">
        <v>48</v>
      </c>
      <c r="F62" s="2" t="s">
        <v>49</v>
      </c>
      <c r="G62" s="2">
        <v>1</v>
      </c>
      <c r="H62" s="2" t="s">
        <v>190</v>
      </c>
      <c r="I62" s="2" t="s">
        <v>51</v>
      </c>
      <c r="J62" s="2">
        <v>1079</v>
      </c>
      <c r="K62" s="2">
        <v>472</v>
      </c>
    </row>
    <row r="63" spans="1:11">
      <c r="A63" s="2" t="s">
        <v>59</v>
      </c>
      <c r="B63" s="3">
        <v>44764</v>
      </c>
      <c r="C63" s="2" t="s">
        <v>191</v>
      </c>
      <c r="D63" s="3">
        <v>44768</v>
      </c>
      <c r="E63" s="2" t="s">
        <v>49</v>
      </c>
      <c r="F63" s="2" t="s">
        <v>48</v>
      </c>
      <c r="G63" s="2">
        <v>1</v>
      </c>
      <c r="H63" s="2" t="s">
        <v>192</v>
      </c>
      <c r="I63" s="2" t="s">
        <v>51</v>
      </c>
      <c r="J63" s="2">
        <v>419</v>
      </c>
      <c r="K63" s="2">
        <v>421</v>
      </c>
    </row>
    <row r="64" spans="1:11">
      <c r="A64" s="2" t="s">
        <v>63</v>
      </c>
      <c r="B64" s="3">
        <v>44764</v>
      </c>
      <c r="C64" s="2" t="s">
        <v>193</v>
      </c>
      <c r="D64" s="3">
        <v>44766</v>
      </c>
      <c r="E64" s="2" t="s">
        <v>49</v>
      </c>
      <c r="F64" s="2" t="s">
        <v>57</v>
      </c>
      <c r="G64" s="2">
        <v>1</v>
      </c>
      <c r="H64" s="2" t="s">
        <v>194</v>
      </c>
      <c r="I64" s="2" t="s">
        <v>51</v>
      </c>
      <c r="J64" s="2">
        <v>369.99</v>
      </c>
      <c r="K64" s="2">
        <v>320</v>
      </c>
    </row>
    <row r="65" spans="1:11">
      <c r="A65" s="2" t="s">
        <v>59</v>
      </c>
      <c r="B65" s="3">
        <v>44765</v>
      </c>
      <c r="C65" s="2" t="s">
        <v>195</v>
      </c>
      <c r="D65" s="3">
        <v>44768</v>
      </c>
      <c r="E65" s="2" t="s">
        <v>49</v>
      </c>
      <c r="F65" s="2" t="s">
        <v>48</v>
      </c>
      <c r="G65" s="2">
        <v>1</v>
      </c>
      <c r="H65" s="2" t="s">
        <v>196</v>
      </c>
      <c r="I65" s="2" t="s">
        <v>51</v>
      </c>
      <c r="J65" s="2">
        <v>469</v>
      </c>
      <c r="K65" s="2">
        <v>424</v>
      </c>
    </row>
    <row r="66" spans="1:11">
      <c r="A66" s="2" t="s">
        <v>72</v>
      </c>
      <c r="B66" s="3">
        <v>44766</v>
      </c>
      <c r="C66" s="2" t="s">
        <v>197</v>
      </c>
      <c r="D66" s="3">
        <v>44766</v>
      </c>
      <c r="E66" s="2" t="s">
        <v>118</v>
      </c>
      <c r="F66" s="2" t="s">
        <v>86</v>
      </c>
      <c r="G66" s="2">
        <v>2</v>
      </c>
      <c r="H66" s="2" t="s">
        <v>198</v>
      </c>
      <c r="I66" s="2" t="s">
        <v>51</v>
      </c>
      <c r="J66" s="2">
        <v>623.32000000000005</v>
      </c>
      <c r="K66" s="2">
        <v>400</v>
      </c>
    </row>
    <row r="67" spans="1:11">
      <c r="A67" s="2" t="s">
        <v>63</v>
      </c>
      <c r="B67" s="3">
        <v>44766</v>
      </c>
      <c r="C67" s="2" t="s">
        <v>199</v>
      </c>
      <c r="D67" s="3">
        <v>44768</v>
      </c>
      <c r="E67" s="2" t="s">
        <v>49</v>
      </c>
      <c r="F67" s="2" t="s">
        <v>200</v>
      </c>
      <c r="G67" s="2">
        <v>1</v>
      </c>
      <c r="H67" s="2" t="s">
        <v>201</v>
      </c>
      <c r="I67" s="2" t="s">
        <v>51</v>
      </c>
      <c r="J67" s="2">
        <v>249.57</v>
      </c>
      <c r="K67" s="2">
        <v>129</v>
      </c>
    </row>
    <row r="68" spans="1:11">
      <c r="A68" s="2" t="s">
        <v>59</v>
      </c>
      <c r="B68" s="3">
        <v>44766</v>
      </c>
      <c r="C68" s="2" t="s">
        <v>202</v>
      </c>
      <c r="D68" s="3">
        <v>44768</v>
      </c>
      <c r="E68" s="2" t="s">
        <v>109</v>
      </c>
      <c r="F68" s="2" t="s">
        <v>49</v>
      </c>
      <c r="G68" s="2">
        <v>5</v>
      </c>
      <c r="H68" s="2" t="s">
        <v>203</v>
      </c>
      <c r="I68" s="2" t="s">
        <v>51</v>
      </c>
      <c r="J68" s="2">
        <v>2774.95</v>
      </c>
      <c r="K68" s="2">
        <v>3172</v>
      </c>
    </row>
    <row r="69" spans="1:11">
      <c r="A69" s="2" t="s">
        <v>59</v>
      </c>
      <c r="B69" s="3">
        <v>44767</v>
      </c>
      <c r="C69" s="2" t="s">
        <v>204</v>
      </c>
      <c r="D69" s="3">
        <v>44798</v>
      </c>
      <c r="E69" s="2" t="s">
        <v>48</v>
      </c>
      <c r="F69" s="2" t="s">
        <v>49</v>
      </c>
      <c r="G69" s="2">
        <v>1</v>
      </c>
      <c r="H69" s="2" t="s">
        <v>205</v>
      </c>
      <c r="I69" s="2" t="s">
        <v>51</v>
      </c>
      <c r="J69" s="2">
        <v>879</v>
      </c>
      <c r="K69" s="2">
        <v>459</v>
      </c>
    </row>
    <row r="70" spans="1:11">
      <c r="A70" s="2" t="s">
        <v>59</v>
      </c>
      <c r="B70" s="3">
        <v>44767</v>
      </c>
      <c r="C70" s="2" t="s">
        <v>206</v>
      </c>
      <c r="D70" s="3">
        <v>44772</v>
      </c>
      <c r="E70" s="2" t="s">
        <v>49</v>
      </c>
      <c r="F70" s="2" t="s">
        <v>131</v>
      </c>
      <c r="G70" s="2">
        <v>1</v>
      </c>
      <c r="H70" s="2" t="s">
        <v>207</v>
      </c>
      <c r="I70" s="2" t="s">
        <v>51</v>
      </c>
      <c r="J70" s="2">
        <v>58</v>
      </c>
      <c r="K70" s="2">
        <v>256</v>
      </c>
    </row>
    <row r="71" spans="1:11">
      <c r="A71" s="2" t="s">
        <v>63</v>
      </c>
      <c r="B71" s="3">
        <v>44767</v>
      </c>
      <c r="C71" s="2" t="s">
        <v>208</v>
      </c>
      <c r="D71" s="3">
        <v>44768</v>
      </c>
      <c r="E71" s="2" t="s">
        <v>89</v>
      </c>
      <c r="F71" s="2" t="s">
        <v>118</v>
      </c>
      <c r="G71" s="2">
        <v>1</v>
      </c>
      <c r="H71" s="2" t="s">
        <v>56</v>
      </c>
      <c r="I71" s="2" t="s">
        <v>51</v>
      </c>
      <c r="J71" s="2">
        <v>615.65</v>
      </c>
      <c r="K71" s="2">
        <v>184</v>
      </c>
    </row>
    <row r="72" spans="1:11">
      <c r="A72" s="2" t="s">
        <v>63</v>
      </c>
      <c r="B72" s="3">
        <v>44767</v>
      </c>
      <c r="C72" s="2" t="s">
        <v>209</v>
      </c>
      <c r="D72" s="3">
        <v>44768</v>
      </c>
      <c r="E72" s="2" t="s">
        <v>89</v>
      </c>
      <c r="F72" s="2" t="s">
        <v>118</v>
      </c>
      <c r="G72" s="2">
        <v>1</v>
      </c>
      <c r="H72" s="2" t="s">
        <v>210</v>
      </c>
      <c r="I72" s="2" t="s">
        <v>51</v>
      </c>
      <c r="J72" s="2">
        <v>615.65</v>
      </c>
      <c r="K72" s="2">
        <v>184</v>
      </c>
    </row>
    <row r="73" spans="1:11">
      <c r="A73" s="2" t="s">
        <v>63</v>
      </c>
      <c r="B73" s="3">
        <v>44768</v>
      </c>
      <c r="C73" s="2" t="s">
        <v>211</v>
      </c>
      <c r="D73" s="3">
        <v>44768</v>
      </c>
      <c r="E73" s="2" t="s">
        <v>49</v>
      </c>
      <c r="F73" s="2" t="s">
        <v>55</v>
      </c>
      <c r="G73" s="2">
        <v>2</v>
      </c>
      <c r="H73" s="2" t="s">
        <v>212</v>
      </c>
      <c r="I73" s="2" t="s">
        <v>51</v>
      </c>
      <c r="J73" s="2">
        <v>290.44</v>
      </c>
      <c r="K73" s="2">
        <v>227</v>
      </c>
    </row>
    <row r="74" spans="1:11">
      <c r="A74" s="2" t="s">
        <v>63</v>
      </c>
      <c r="B74" s="3">
        <v>44768</v>
      </c>
      <c r="C74" s="2" t="s">
        <v>213</v>
      </c>
      <c r="D74" s="3">
        <v>44779</v>
      </c>
      <c r="E74" s="2" t="s">
        <v>117</v>
      </c>
      <c r="F74" s="2" t="s">
        <v>136</v>
      </c>
      <c r="G74" s="2">
        <v>2</v>
      </c>
      <c r="H74" s="2" t="s">
        <v>214</v>
      </c>
      <c r="I74" s="2" t="s">
        <v>51</v>
      </c>
      <c r="J74" s="2">
        <v>4159.96</v>
      </c>
      <c r="K74" s="2">
        <v>1944</v>
      </c>
    </row>
    <row r="75" spans="1:11">
      <c r="A75" s="2" t="s">
        <v>63</v>
      </c>
      <c r="B75" s="3">
        <v>44769</v>
      </c>
      <c r="C75" s="2" t="s">
        <v>215</v>
      </c>
      <c r="D75" s="3">
        <v>44769</v>
      </c>
      <c r="E75" s="2" t="s">
        <v>118</v>
      </c>
      <c r="F75" s="2" t="s">
        <v>55</v>
      </c>
      <c r="G75" s="2">
        <v>1</v>
      </c>
      <c r="H75" s="2" t="s">
        <v>210</v>
      </c>
      <c r="I75" s="2" t="s">
        <v>51</v>
      </c>
      <c r="J75" s="2">
        <v>371.3</v>
      </c>
      <c r="K75" s="2">
        <v>147</v>
      </c>
    </row>
    <row r="76" spans="1:11">
      <c r="A76" s="2" t="s">
        <v>63</v>
      </c>
      <c r="B76" s="3">
        <v>44769</v>
      </c>
      <c r="C76" s="2" t="s">
        <v>216</v>
      </c>
      <c r="D76" s="3">
        <v>44778</v>
      </c>
      <c r="E76" s="2" t="s">
        <v>109</v>
      </c>
      <c r="F76" s="2" t="s">
        <v>49</v>
      </c>
      <c r="G76" s="2">
        <v>1</v>
      </c>
      <c r="H76" s="2" t="s">
        <v>217</v>
      </c>
      <c r="I76" s="2" t="s">
        <v>51</v>
      </c>
      <c r="J76" s="2">
        <v>554.99</v>
      </c>
      <c r="K76" s="2">
        <v>457</v>
      </c>
    </row>
    <row r="77" spans="1:11">
      <c r="A77" s="2" t="s">
        <v>63</v>
      </c>
      <c r="B77" s="3">
        <v>44769</v>
      </c>
      <c r="C77" s="2" t="s">
        <v>218</v>
      </c>
      <c r="D77" s="3">
        <v>44770</v>
      </c>
      <c r="E77" s="2" t="s">
        <v>57</v>
      </c>
      <c r="F77" s="2" t="s">
        <v>49</v>
      </c>
      <c r="G77" s="2">
        <v>1</v>
      </c>
      <c r="H77" s="2" t="s">
        <v>219</v>
      </c>
      <c r="I77" s="2" t="s">
        <v>51</v>
      </c>
      <c r="J77" s="2">
        <v>755.99</v>
      </c>
      <c r="K77" s="2">
        <v>437</v>
      </c>
    </row>
    <row r="78" spans="1:11">
      <c r="A78" s="2" t="s">
        <v>63</v>
      </c>
      <c r="B78" s="3">
        <v>44769</v>
      </c>
      <c r="C78" s="2" t="s">
        <v>220</v>
      </c>
      <c r="D78" s="3">
        <v>44782</v>
      </c>
      <c r="E78" s="2" t="s">
        <v>117</v>
      </c>
      <c r="F78" s="2" t="s">
        <v>136</v>
      </c>
      <c r="G78" s="2">
        <v>2</v>
      </c>
      <c r="H78" s="2" t="s">
        <v>221</v>
      </c>
      <c r="I78" s="2" t="s">
        <v>51</v>
      </c>
      <c r="J78" s="2">
        <v>3399.96</v>
      </c>
      <c r="K78" s="2">
        <v>1944</v>
      </c>
    </row>
    <row r="79" spans="1:11">
      <c r="A79" s="2" t="s">
        <v>63</v>
      </c>
      <c r="B79" s="3">
        <v>44770</v>
      </c>
      <c r="C79" s="2" t="s">
        <v>222</v>
      </c>
      <c r="D79" s="3">
        <v>44773</v>
      </c>
      <c r="E79" s="2" t="s">
        <v>118</v>
      </c>
      <c r="F79" s="2" t="s">
        <v>70</v>
      </c>
      <c r="G79" s="2">
        <v>1</v>
      </c>
      <c r="H79" s="2" t="s">
        <v>223</v>
      </c>
      <c r="I79" s="2" t="s">
        <v>51</v>
      </c>
      <c r="J79" s="2">
        <v>1243.98</v>
      </c>
      <c r="K79" s="2">
        <v>720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1033-11.2.0.11341</vt:lpwstr>
  </property>
  <property fmtid="{D5CDD505-2E9C-101B-9397-08002B2CF9AE}" pid="3" name="ICV">
    <vt:lpwstr>165B33A6972644C391B2552E266823DC</vt:lpwstr>
  </property>
</Properties>
</file>